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СВОД " sheetId="1" r:id="rId1"/>
    <sheet name="Дума" sheetId="2" r:id="rId2"/>
    <sheet name="Сч.палата" sheetId="3" r:id="rId3"/>
    <sheet name="ДГХ" sheetId="4" r:id="rId4"/>
    <sheet name="Образование" sheetId="5" r:id="rId5"/>
    <sheet name="ДГА" sheetId="6" r:id="rId6"/>
    <sheet name="ДУФ" sheetId="7" r:id="rId7"/>
    <sheet name="ДМС" sheetId="8" r:id="rId8"/>
    <sheet name="УФ" sheetId="9" r:id="rId9"/>
    <sheet name="АДМ." sheetId="10" r:id="rId10"/>
  </sheets>
  <externalReferences>
    <externalReference r:id="rId11"/>
    <externalReference r:id="rId12"/>
    <externalReference r:id="rId13"/>
  </externalReferences>
  <calcPr calcId="152511"/>
</workbook>
</file>

<file path=xl/calcChain.xml><?xml version="1.0" encoding="utf-8"?>
<calcChain xmlns="http://schemas.openxmlformats.org/spreadsheetml/2006/main">
  <c r="G34" i="1" l="1"/>
  <c r="C31" i="1" l="1"/>
  <c r="D29" i="1"/>
  <c r="G29" i="1"/>
  <c r="G36" i="1" l="1"/>
  <c r="C25" i="1" l="1"/>
  <c r="H24" i="1"/>
  <c r="F30" i="1" l="1"/>
  <c r="F38" i="1" l="1"/>
  <c r="C38" i="1"/>
  <c r="C30" i="1"/>
  <c r="F25" i="1"/>
  <c r="G24" i="1"/>
  <c r="D24" i="1"/>
  <c r="F21" i="1"/>
  <c r="C21" i="1"/>
  <c r="H35" i="1"/>
  <c r="G35" i="1"/>
  <c r="F35" i="1"/>
  <c r="E35" i="1"/>
  <c r="D35" i="1"/>
  <c r="C35" i="1"/>
  <c r="F33" i="1"/>
  <c r="C33" i="1"/>
  <c r="H29" i="1"/>
  <c r="E29" i="1"/>
  <c r="F24" i="1"/>
  <c r="E24" i="1"/>
  <c r="G18" i="1"/>
  <c r="H36" i="1"/>
  <c r="E36" i="1"/>
  <c r="H34" i="1"/>
  <c r="E34" i="1"/>
  <c r="C23" i="1"/>
  <c r="H18" i="1"/>
  <c r="E18" i="1"/>
  <c r="D19" i="1" l="1"/>
  <c r="F40" i="1" l="1"/>
  <c r="C40" i="1"/>
  <c r="C39" i="1"/>
  <c r="F36" i="1"/>
  <c r="D36" i="1"/>
  <c r="C36" i="1"/>
  <c r="F34" i="1"/>
  <c r="D34" i="1"/>
  <c r="C34" i="1"/>
  <c r="F31" i="1"/>
  <c r="F27" i="1"/>
  <c r="C27" i="1"/>
  <c r="F26" i="1"/>
  <c r="C26" i="1"/>
  <c r="C24" i="1"/>
  <c r="F23" i="1"/>
  <c r="F20" i="1"/>
  <c r="F19" i="1"/>
  <c r="E19" i="1"/>
  <c r="C19" i="1"/>
  <c r="C20" i="1"/>
  <c r="D18" i="1"/>
  <c r="C18" i="1"/>
  <c r="E17" i="1"/>
  <c r="E35" i="4" l="1"/>
  <c r="D35" i="4"/>
  <c r="E34" i="4"/>
  <c r="D34" i="4"/>
  <c r="C34" i="4"/>
  <c r="E33" i="4"/>
  <c r="D33" i="4"/>
  <c r="C33" i="4"/>
  <c r="E32" i="4"/>
  <c r="D32" i="4"/>
  <c r="C32" i="4"/>
  <c r="E31" i="4"/>
  <c r="E30" i="4"/>
  <c r="D30" i="4"/>
  <c r="C30" i="4"/>
  <c r="E29" i="4"/>
  <c r="C29" i="4"/>
  <c r="E28" i="4"/>
  <c r="D28" i="4"/>
  <c r="C28" i="4"/>
  <c r="E27" i="4"/>
  <c r="D27" i="4"/>
  <c r="C27" i="4"/>
  <c r="E26" i="4"/>
  <c r="D26" i="4"/>
  <c r="E25" i="4"/>
  <c r="D25" i="4"/>
  <c r="C25" i="4"/>
  <c r="E24" i="4"/>
  <c r="C24" i="4"/>
  <c r="E23" i="4"/>
  <c r="D23" i="4"/>
  <c r="C23" i="4"/>
  <c r="E22" i="4"/>
  <c r="D22" i="4"/>
  <c r="E21" i="4"/>
  <c r="D21" i="4"/>
  <c r="E20" i="4"/>
  <c r="E19" i="4"/>
  <c r="C19" i="4"/>
  <c r="E18" i="4"/>
  <c r="D18" i="4"/>
  <c r="E17" i="4"/>
  <c r="D17" i="4"/>
  <c r="E16" i="4"/>
  <c r="D16" i="4"/>
  <c r="C16" i="4"/>
  <c r="E15" i="4"/>
  <c r="D15" i="4"/>
  <c r="E14" i="4"/>
  <c r="D14" i="4"/>
  <c r="C14" i="4"/>
  <c r="E13" i="4"/>
  <c r="D13" i="4"/>
  <c r="C13" i="4"/>
  <c r="E12" i="4"/>
  <c r="D12" i="4"/>
  <c r="C12" i="4"/>
  <c r="E35" i="2" l="1"/>
  <c r="D35" i="2"/>
  <c r="E33" i="2"/>
  <c r="D33" i="2"/>
  <c r="C33" i="2"/>
  <c r="E32" i="2"/>
  <c r="D32" i="2"/>
  <c r="C32" i="2"/>
  <c r="E31" i="2"/>
  <c r="D31" i="2"/>
  <c r="E30" i="2"/>
  <c r="D30" i="2"/>
  <c r="C30" i="2"/>
  <c r="E29" i="2"/>
  <c r="E28" i="2"/>
  <c r="D28" i="2"/>
  <c r="C28" i="2"/>
  <c r="E27" i="2"/>
  <c r="C27" i="2"/>
  <c r="E26" i="2"/>
  <c r="C26" i="2"/>
  <c r="E25" i="2"/>
  <c r="D25" i="2"/>
  <c r="C25" i="2"/>
  <c r="E24" i="2"/>
  <c r="D24" i="2"/>
  <c r="C24" i="2"/>
  <c r="E23" i="2"/>
  <c r="D23" i="2"/>
  <c r="C23" i="2"/>
  <c r="E22" i="2"/>
  <c r="D22" i="2"/>
  <c r="E21" i="2"/>
  <c r="D21" i="2"/>
  <c r="E20" i="2"/>
  <c r="E18" i="2"/>
  <c r="D18" i="2"/>
  <c r="E17" i="2"/>
  <c r="D17" i="2"/>
  <c r="C17" i="2"/>
  <c r="E16" i="2"/>
  <c r="D16" i="2"/>
  <c r="C16" i="2"/>
  <c r="E15" i="2"/>
  <c r="C15" i="2"/>
  <c r="E14" i="2"/>
  <c r="D14" i="2"/>
  <c r="E13" i="2"/>
  <c r="D13" i="2"/>
  <c r="C13" i="2"/>
  <c r="E12" i="2"/>
  <c r="D12" i="2"/>
  <c r="C12" i="2"/>
  <c r="E35" i="3" l="1"/>
  <c r="D35" i="3"/>
  <c r="E33" i="3"/>
  <c r="D33" i="3"/>
  <c r="C33" i="3"/>
  <c r="E32" i="3"/>
  <c r="D32" i="3"/>
  <c r="C32" i="3"/>
  <c r="E31" i="3"/>
  <c r="D31" i="3"/>
  <c r="E30" i="3"/>
  <c r="D30" i="3"/>
  <c r="C30" i="3"/>
  <c r="E29" i="3"/>
  <c r="C29" i="3"/>
  <c r="E28" i="3"/>
  <c r="D28" i="3"/>
  <c r="C28" i="3"/>
  <c r="E27" i="3"/>
  <c r="D27" i="3"/>
  <c r="C27" i="3"/>
  <c r="E26" i="3"/>
  <c r="C26" i="3"/>
  <c r="E25" i="3"/>
  <c r="D25" i="3"/>
  <c r="C25" i="3"/>
  <c r="E24" i="3"/>
  <c r="D24" i="3"/>
  <c r="C24" i="3"/>
  <c r="E23" i="3"/>
  <c r="D23" i="3"/>
  <c r="C23" i="3"/>
  <c r="E22" i="3"/>
  <c r="D22" i="3"/>
  <c r="E21" i="3"/>
  <c r="D21" i="3"/>
  <c r="E20" i="3"/>
  <c r="C20" i="3"/>
  <c r="E18" i="3"/>
  <c r="D18" i="3"/>
  <c r="E17" i="3"/>
  <c r="D17" i="3"/>
  <c r="E16" i="3"/>
  <c r="D16" i="3"/>
  <c r="C16" i="3"/>
  <c r="E15" i="3"/>
  <c r="C15" i="3"/>
  <c r="E14" i="3"/>
  <c r="E13" i="3"/>
  <c r="D13" i="3"/>
  <c r="C13" i="3"/>
  <c r="E12" i="3"/>
  <c r="D12" i="3"/>
  <c r="H40" i="1" l="1"/>
  <c r="G40" i="1"/>
  <c r="H39" i="1"/>
  <c r="G39" i="1"/>
  <c r="F39" i="1"/>
  <c r="H38" i="1"/>
  <c r="G38" i="1"/>
  <c r="H37" i="1"/>
  <c r="G37" i="1"/>
  <c r="F37" i="1"/>
  <c r="H33" i="1"/>
  <c r="G33" i="1"/>
  <c r="H32" i="1"/>
  <c r="G32" i="1"/>
  <c r="F32" i="1"/>
  <c r="H31" i="1"/>
  <c r="G31" i="1"/>
  <c r="H30" i="1"/>
  <c r="G30" i="1"/>
  <c r="F29" i="1"/>
  <c r="H28" i="1"/>
  <c r="G28" i="1"/>
  <c r="F28" i="1"/>
  <c r="H27" i="1"/>
  <c r="G27" i="1"/>
  <c r="H26" i="1"/>
  <c r="G26" i="1"/>
  <c r="H25" i="1"/>
  <c r="G25" i="1"/>
  <c r="H23" i="1"/>
  <c r="G23" i="1"/>
  <c r="H22" i="1"/>
  <c r="G22" i="1"/>
  <c r="F22" i="1"/>
  <c r="H21" i="1"/>
  <c r="G21" i="1"/>
  <c r="H20" i="1"/>
  <c r="G20" i="1"/>
  <c r="H19" i="1"/>
  <c r="G19" i="1"/>
  <c r="F18" i="1"/>
  <c r="H17" i="1"/>
  <c r="G17" i="1"/>
  <c r="F17" i="1"/>
  <c r="E20" i="1" l="1"/>
  <c r="E40" i="1"/>
  <c r="E39" i="1"/>
  <c r="E38" i="1"/>
  <c r="E37" i="1"/>
  <c r="E33" i="1"/>
  <c r="E32" i="1"/>
  <c r="E31" i="1"/>
  <c r="E30" i="1"/>
  <c r="E28" i="1"/>
  <c r="E27" i="1"/>
  <c r="E26" i="1"/>
  <c r="E25" i="1"/>
  <c r="E23" i="1"/>
  <c r="E22" i="1"/>
  <c r="E21" i="1"/>
  <c r="D40" i="1"/>
  <c r="D39" i="1"/>
  <c r="D38" i="1"/>
  <c r="D37" i="1"/>
  <c r="D33" i="1"/>
  <c r="D32" i="1"/>
  <c r="D31" i="1"/>
  <c r="D30" i="1"/>
  <c r="D28" i="1"/>
  <c r="D27" i="1"/>
  <c r="D26" i="1"/>
  <c r="D25" i="1"/>
  <c r="D23" i="1"/>
  <c r="D22" i="1"/>
  <c r="D21" i="1"/>
  <c r="D20" i="1"/>
  <c r="D17" i="1"/>
  <c r="C17" i="1"/>
  <c r="C37" i="1"/>
  <c r="C32" i="1"/>
  <c r="C29" i="1"/>
  <c r="C28" i="1"/>
  <c r="C22" i="1"/>
</calcChain>
</file>

<file path=xl/sharedStrings.xml><?xml version="1.0" encoding="utf-8"?>
<sst xmlns="http://schemas.openxmlformats.org/spreadsheetml/2006/main" count="518" uniqueCount="63">
  <si>
    <t>Сведения  к Пояснительной записке (ф.0503760) по раскрытию показателей по сегментам (по применению Стандарта № 223н)</t>
  </si>
  <si>
    <t>(рублей)</t>
  </si>
  <si>
    <t>Наименование общего показателя</t>
  </si>
  <si>
    <t>Сведения, раскрываемые в сегменте</t>
  </si>
  <si>
    <t xml:space="preserve">бюджетные единицы*
</t>
  </si>
  <si>
    <t xml:space="preserve">бюджетные (автономные) учреждения**
</t>
  </si>
  <si>
    <t xml:space="preserve">внебюджетные государственные единицы***
</t>
  </si>
  <si>
    <t>Общая величина признанных доходов</t>
  </si>
  <si>
    <t>1. По налоговым доходам, таможенным платежам и страховым взносам на обязательное социальное страхование.</t>
  </si>
  <si>
    <t>2. По доходам от собственности.</t>
  </si>
  <si>
    <t>3. По доходам от оказания платных услуг (работ), компенсаций затрат.</t>
  </si>
  <si>
    <t>4. По доходам от операций с активами.</t>
  </si>
  <si>
    <t>5. По полученным межбюджетным трансфертам.</t>
  </si>
  <si>
    <t>6. По полученным субсидиям, грантам, имущественным взносам</t>
  </si>
  <si>
    <t>Общая величина признанных расходов</t>
  </si>
  <si>
    <t>1. По оплате труда, начислениям на выплаты по оплате труда.</t>
  </si>
  <si>
    <t>2. По оплате работ, услуг.</t>
  </si>
  <si>
    <t>3. По операциям с активами.</t>
  </si>
  <si>
    <t>4. По социальному обеспечению.</t>
  </si>
  <si>
    <t>5. По налогам, пошлинам, сборам и иным обязательным платежам.</t>
  </si>
  <si>
    <t>6. По межбюджетным трансфертам предоставленным.</t>
  </si>
  <si>
    <t>7. По субсидиям, грантам, имущественным взносам предоставленным.</t>
  </si>
  <si>
    <t>8. По обслуживанию государственного (муниципального) долга</t>
  </si>
  <si>
    <t>Общая величина активов</t>
  </si>
  <si>
    <t>1. По недвижимому имуществу.</t>
  </si>
  <si>
    <t>2. По непроизведенным активам.</t>
  </si>
  <si>
    <t>3. По имуществу, составляющему государственную (муниципальную) казну.</t>
  </si>
  <si>
    <t>4. По денежным средствам учреждения.</t>
  </si>
  <si>
    <t>5. По финансовым вложениям.</t>
  </si>
  <si>
    <t>6. По расчетам по доходам.</t>
  </si>
  <si>
    <t>7. По расчетам по предоставленным кредитам, займам (ссудам)</t>
  </si>
  <si>
    <t>Общая величина обязательств</t>
  </si>
  <si>
    <t>1. По расчетам с кредиторами по долговым обязательствам.</t>
  </si>
  <si>
    <t>2. По прочим расчетам с кредиторами.</t>
  </si>
  <si>
    <t>3. По расчетам по платежам в бюджеты</t>
  </si>
  <si>
    <t>*</t>
  </si>
  <si>
    <t xml:space="preserve">федеральные органы государственной власти (государственные органы), органы государственной власти (государственные органы) Ханты-Мансийского автономного округа - Югры , органы местного самоуправления, федеральные казенные учреждения, казенные учреждения Ханты-Мансийского автономного округа - Югры, муниципальные казенные учреждения, а также в части ведения бюджетного учета фактов хозяйственной жизни государственные корпорации и государственные (муниципальные) унитарные предприятия, иные организации, осуществляющие в соответствии с бюджетным законодательством Российской Федерации полномочия по ведению бюджетного учета и (или) составлению и представлению бюджетной отчетности (далее - иные получатели бюджетных средств);
государственные внебюджетные фонды Российской Федерации и территориальные государственные внебюджетные фонды Ханты-Мансийского автономного округа - Югры
</t>
  </si>
  <si>
    <t>**</t>
  </si>
  <si>
    <t xml:space="preserve">бюджетные (автономные) учреждения, включающие федеральные государственные бюджетные и автономные учреждения, бюджетные и автономные учреждения автономного округа, муниципальные бюджетные и автономные учреждения автономного округа;
</t>
  </si>
  <si>
    <t>***</t>
  </si>
  <si>
    <t xml:space="preserve">внебюджетные государственные единицы, включающие государственные корпорации, государственные (муниципальные) унитарные предприятия, публично-правовые компании.
</t>
  </si>
  <si>
    <t xml:space="preserve">Исполнитель </t>
  </si>
  <si>
    <t>(фамилия имя отчество)</t>
  </si>
  <si>
    <t>(финансовый орган муниципального образования автономного округа)</t>
  </si>
  <si>
    <t>Кулагина Светлана Владимировна</t>
  </si>
  <si>
    <t>контактный телефон:  83467-351540 (доб 409)</t>
  </si>
  <si>
    <t>контактный телефон:  3467-351540 (доб409)</t>
  </si>
  <si>
    <t>Кулагина Светлана Владимровна</t>
  </si>
  <si>
    <t>город Ханты-Мансийск на 01.01.2024</t>
  </si>
  <si>
    <t>Приложение 8</t>
  </si>
  <si>
    <t>Департамент управления финансами Администрации города Ханты-Мансийска</t>
  </si>
  <si>
    <t>Департамент правления финансами Администрации города Ханты-Мансийска</t>
  </si>
  <si>
    <t>контактный телефон:  83467351540 (доб.409)</t>
  </si>
  <si>
    <t>Департамент управления финансами Администраии города Ханты-Мансийска</t>
  </si>
  <si>
    <t>Прижение 8</t>
  </si>
  <si>
    <t>Кораблёва Ирина Алексеевна</t>
  </si>
  <si>
    <t>контактный телефон: 83467-351540 (доб.319)</t>
  </si>
  <si>
    <t>город Ханты-Мансийск на 01.01.2025 СВОД</t>
  </si>
  <si>
    <t>Приложение 2</t>
  </si>
  <si>
    <t xml:space="preserve"> к письму Департамента</t>
  </si>
  <si>
    <t>финансов Ханты-Мансийского</t>
  </si>
  <si>
    <t>автономного округа – Югры</t>
  </si>
  <si>
    <t>от «24» января 2025 года № 20-Исх-251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</si>
</sst>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/>
    <xf numFmtId="0" fontId="3" fillId="0" borderId="0" xfId="0" applyFont="1"/>
    <xf numFmtId="0" fontId="2" fillId="0" borderId="0" xfId="0" applyFont="1" applyAlignment="1">
      <alignment vertical="top"/>
    </xf>
    <xf numFmtId="0" fontId="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4" fillId="0" borderId="0" xfId="0" applyFont="1"/>
    <xf numFmtId="43" fontId="2" fillId="0" borderId="2" xfId="1" applyFont="1" applyBorder="1"/>
    <xf numFmtId="43" fontId="7" fillId="0" borderId="2" xfId="1" applyFont="1" applyBorder="1"/>
    <xf numFmtId="0" fontId="3" fillId="0" borderId="2" xfId="0" applyFont="1" applyBorder="1" applyAlignment="1">
      <alignment vertical="center" wrapText="1"/>
    </xf>
    <xf numFmtId="0" fontId="8" fillId="2" borderId="0" xfId="0" applyFont="1" applyFill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8" fillId="0" borderId="0" xfId="0" applyFont="1"/>
    <xf numFmtId="0" fontId="3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43" fontId="3" fillId="0" borderId="2" xfId="1" applyFont="1" applyBorder="1"/>
    <xf numFmtId="0" fontId="8" fillId="3" borderId="0" xfId="0" applyFont="1" applyFill="1"/>
    <xf numFmtId="43" fontId="1" fillId="0" borderId="2" xfId="1" applyFont="1" applyBorder="1"/>
    <xf numFmtId="0" fontId="3" fillId="0" borderId="2" xfId="0" applyFont="1" applyBorder="1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laginasv/Desktop/2023%20&#1043;&#1054;&#1044;&#1054;&#1042;&#1054;&#1049;%20&#1054;&#1058;&#1063;&#1045;&#1058;/&#1057;&#1045;&#1043;&#1052;&#1045;&#1053;&#1058;&#1067;%202022/&#1055;&#1088;&#1080;&#1083;&#1086;&#1078;&#1077;&#1085;&#1080;&#1077;_2%20&#1089;&#1074;&#1086;&#1076;%20&#1087;&#1086;%20&#1050;&#1060;&#1054;%20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laginasv/Desktop/2023%20&#1043;&#1054;&#1044;&#1054;&#1042;&#1054;&#1049;%20&#1054;&#1058;&#1063;&#1045;&#1058;/&#1057;&#1045;&#1043;&#1052;&#1045;&#1053;&#1058;&#1067;%202022/&#1055;&#1088;&#1080;&#1083;&#1086;&#1078;&#1077;&#1085;&#1080;&#1077;_2%20&#1089;&#1074;&#1086;&#1076;%20&#1087;&#1086;%20&#1050;&#1060;&#1054;%20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laginasv/Desktop/2023%20&#1043;&#1054;&#1044;&#1054;&#1042;&#1054;&#1049;%20&#1054;&#1058;&#1063;&#1045;&#1058;/&#1057;&#1045;&#1043;&#1052;&#1045;&#1053;&#1058;&#1067;%202022/&#1055;&#1088;&#1080;&#1083;&#1086;&#1078;&#1077;&#1085;&#1080;&#1077;_2%20&#1089;&#1074;&#1086;&#1076;%20&#1087;&#1086;%20&#1050;&#1060;&#1054;%2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4"/>
      <sheetName val="адм"/>
      <sheetName val="образ"/>
      <sheetName val="физк"/>
      <sheetName val="дгх"/>
    </sheetNames>
    <sheetDataSet>
      <sheetData sheetId="0" refreshError="1"/>
      <sheetData sheetId="1">
        <row r="14">
          <cell r="C14">
            <v>329545153.66000003</v>
          </cell>
        </row>
      </sheetData>
      <sheetData sheetId="2">
        <row r="12">
          <cell r="E12">
            <v>0</v>
          </cell>
        </row>
      </sheetData>
      <sheetData sheetId="3">
        <row r="12">
          <cell r="E12">
            <v>0</v>
          </cell>
        </row>
      </sheetData>
      <sheetData sheetId="4">
        <row r="12">
          <cell r="E12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2"/>
      <sheetName val="адм"/>
      <sheetName val="образ"/>
      <sheetName val="физк"/>
      <sheetName val="дгх"/>
    </sheetNames>
    <sheetDataSet>
      <sheetData sheetId="0"/>
      <sheetData sheetId="1">
        <row r="12">
          <cell r="C12">
            <v>25798.73</v>
          </cell>
          <cell r="E12">
            <v>0</v>
          </cell>
        </row>
      </sheetData>
      <sheetData sheetId="2">
        <row r="12">
          <cell r="E12">
            <v>0</v>
          </cell>
        </row>
      </sheetData>
      <sheetData sheetId="3">
        <row r="12">
          <cell r="E12">
            <v>0</v>
          </cell>
        </row>
      </sheetData>
      <sheetData sheetId="4">
        <row r="12">
          <cell r="E12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5"/>
      <sheetName val="адм"/>
      <sheetName val="образ"/>
      <sheetName val="физк"/>
      <sheetName val="дгх"/>
    </sheetNames>
    <sheetDataSet>
      <sheetData sheetId="0"/>
      <sheetData sheetId="1">
        <row r="17">
          <cell r="C17">
            <v>67756002.189999998</v>
          </cell>
        </row>
      </sheetData>
      <sheetData sheetId="2">
        <row r="12">
          <cell r="E12">
            <v>0</v>
          </cell>
        </row>
      </sheetData>
      <sheetData sheetId="3">
        <row r="12">
          <cell r="E12">
            <v>0</v>
          </cell>
        </row>
      </sheetData>
      <sheetData sheetId="4">
        <row r="12">
          <cell r="E1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" workbookViewId="0">
      <selection activeCell="I12" sqref="I12"/>
    </sheetView>
  </sheetViews>
  <sheetFormatPr defaultRowHeight="15" x14ac:dyDescent="0.25"/>
  <cols>
    <col min="1" max="1" width="15.140625" style="1" customWidth="1"/>
    <col min="2" max="2" width="65.7109375" style="1" customWidth="1"/>
    <col min="3" max="3" width="19.28515625" style="1" customWidth="1"/>
    <col min="4" max="4" width="19" style="1" customWidth="1"/>
    <col min="5" max="5" width="19.85546875" style="1" customWidth="1"/>
    <col min="6" max="6" width="20.42578125" style="1" customWidth="1"/>
    <col min="7" max="7" width="18.140625" style="1" customWidth="1"/>
    <col min="8" max="8" width="16.28515625" style="1" customWidth="1"/>
    <col min="9" max="16384" width="9.140625" style="1"/>
  </cols>
  <sheetData>
    <row r="1" spans="1:8" ht="18.75" hidden="1" customHeight="1" x14ac:dyDescent="0.25"/>
    <row r="2" spans="1:8" ht="15" customHeight="1" x14ac:dyDescent="0.25">
      <c r="C2" s="29"/>
      <c r="D2" s="29"/>
      <c r="E2" s="29"/>
      <c r="F2" s="35" t="s">
        <v>58</v>
      </c>
      <c r="G2" s="35"/>
      <c r="H2" s="36"/>
    </row>
    <row r="3" spans="1:8" ht="15" customHeight="1" x14ac:dyDescent="0.25">
      <c r="C3" s="29"/>
      <c r="D3" s="29"/>
      <c r="E3" s="29"/>
      <c r="F3" s="35" t="s">
        <v>59</v>
      </c>
      <c r="G3" s="35"/>
      <c r="H3" s="36"/>
    </row>
    <row r="4" spans="1:8" ht="15" customHeight="1" x14ac:dyDescent="0.25">
      <c r="C4" s="29"/>
      <c r="D4" s="29"/>
      <c r="E4" s="29"/>
      <c r="F4" s="35" t="s">
        <v>60</v>
      </c>
      <c r="G4" s="35"/>
      <c r="H4" s="36"/>
    </row>
    <row r="5" spans="1:8" ht="15" customHeight="1" x14ac:dyDescent="0.25">
      <c r="C5" s="29"/>
      <c r="D5" s="29"/>
      <c r="E5" s="29"/>
      <c r="F5" s="35" t="s">
        <v>61</v>
      </c>
      <c r="G5" s="35"/>
      <c r="H5" s="36"/>
    </row>
    <row r="6" spans="1:8" ht="15" customHeight="1" x14ac:dyDescent="0.25">
      <c r="C6" s="29"/>
      <c r="D6" s="29"/>
      <c r="E6" s="29"/>
      <c r="F6" s="35" t="s">
        <v>62</v>
      </c>
      <c r="G6" s="35"/>
      <c r="H6" s="36"/>
    </row>
    <row r="7" spans="1:8" ht="15" customHeight="1" x14ac:dyDescent="0.25">
      <c r="C7" s="29"/>
      <c r="D7" s="29"/>
      <c r="E7" s="29"/>
      <c r="H7" s="21"/>
    </row>
    <row r="8" spans="1:8" x14ac:dyDescent="0.25">
      <c r="B8" s="25" t="s">
        <v>57</v>
      </c>
      <c r="C8" s="29"/>
      <c r="D8" s="29"/>
      <c r="E8" s="29"/>
    </row>
    <row r="9" spans="1:8" x14ac:dyDescent="0.25">
      <c r="C9" s="29"/>
      <c r="D9" s="29"/>
      <c r="E9" s="29"/>
    </row>
    <row r="10" spans="1:8" x14ac:dyDescent="0.25">
      <c r="C10" s="2"/>
      <c r="D10" s="2"/>
      <c r="E10" s="2"/>
    </row>
    <row r="11" spans="1:8" ht="20.25" customHeight="1" x14ac:dyDescent="0.25">
      <c r="B11" s="30" t="s">
        <v>0</v>
      </c>
      <c r="C11" s="30"/>
      <c r="D11" s="30"/>
      <c r="E11" s="30"/>
      <c r="F11" s="30"/>
      <c r="G11" s="30"/>
      <c r="H11" s="30"/>
    </row>
    <row r="12" spans="1:8" ht="25.5" customHeight="1" x14ac:dyDescent="0.25">
      <c r="B12" s="31" t="s">
        <v>50</v>
      </c>
      <c r="C12" s="31"/>
      <c r="D12" s="31"/>
      <c r="E12" s="31"/>
      <c r="F12" s="31"/>
      <c r="G12" s="31"/>
      <c r="H12" s="31"/>
    </row>
    <row r="13" spans="1:8" ht="16.5" customHeight="1" x14ac:dyDescent="0.25">
      <c r="B13" s="32" t="s">
        <v>43</v>
      </c>
      <c r="C13" s="32"/>
      <c r="D13" s="32"/>
      <c r="E13" s="32"/>
      <c r="F13" s="32"/>
      <c r="G13" s="32"/>
      <c r="H13" s="32"/>
    </row>
    <row r="14" spans="1:8" x14ac:dyDescent="0.25">
      <c r="H14" s="3" t="s">
        <v>1</v>
      </c>
    </row>
    <row r="15" spans="1:8" ht="78.75" x14ac:dyDescent="0.25">
      <c r="A15" s="4" t="s">
        <v>2</v>
      </c>
      <c r="B15" s="4" t="s">
        <v>3</v>
      </c>
      <c r="C15" s="5" t="s">
        <v>4</v>
      </c>
      <c r="D15" s="5" t="s">
        <v>5</v>
      </c>
      <c r="E15" s="5" t="s">
        <v>6</v>
      </c>
      <c r="F15" s="17" t="s">
        <v>4</v>
      </c>
      <c r="G15" s="17" t="s">
        <v>5</v>
      </c>
      <c r="H15" s="5" t="s">
        <v>6</v>
      </c>
    </row>
    <row r="16" spans="1:8" ht="15.75" x14ac:dyDescent="0.25">
      <c r="A16" s="4">
        <v>1</v>
      </c>
      <c r="B16" s="4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</row>
    <row r="17" spans="1:8" ht="44.25" customHeight="1" x14ac:dyDescent="0.25">
      <c r="A17" s="27" t="s">
        <v>7</v>
      </c>
      <c r="B17" s="7" t="s">
        <v>8</v>
      </c>
      <c r="C17" s="15">
        <f>Дума!C12+Сч.палата!C12+ДГХ!C12+Образование!C12</f>
        <v>0</v>
      </c>
      <c r="D17" s="15">
        <f>Дума!D12+Сч.палата!D12+ДГХ!D12+Образование!D12</f>
        <v>0</v>
      </c>
      <c r="E17" s="15">
        <f>Дума!E12+Сч.палата!E12+ДГХ!E12+Образование!E12+АДМ.!E12</f>
        <v>0</v>
      </c>
      <c r="F17" s="15">
        <f>Дума!F12+Сч.палата!F12+ДГХ!F12+Образование!F12</f>
        <v>0</v>
      </c>
      <c r="G17" s="15">
        <f>Дума!G12+Сч.палата!G12+ДГХ!G12+Образование!G12</f>
        <v>0</v>
      </c>
      <c r="H17" s="15">
        <f>Дума!H12+Сч.палата!H12+ДГХ!H12+Образование!H12</f>
        <v>0</v>
      </c>
    </row>
    <row r="18" spans="1:8" ht="23.25" customHeight="1" x14ac:dyDescent="0.25">
      <c r="A18" s="27"/>
      <c r="B18" s="7" t="s">
        <v>9</v>
      </c>
      <c r="C18" s="15">
        <f>Дума!C13+Сч.палата!C13+ДГХ!C13+Образование!C13+ДГА!C13+ДУФ!C13+ДМС!C13+УФ!C13+АДМ.!C13</f>
        <v>0</v>
      </c>
      <c r="D18" s="15">
        <f>Дума!D13+Сч.палата!D13+ДГХ!D13+Образование!D13+ДГА!D13+ДУФ!D13+ДМС!D13+УФ!D13+АДМ.!D13</f>
        <v>139232.82999999999</v>
      </c>
      <c r="E18" s="15">
        <f>Дума!E13+Сч.палата!E13+ДГХ!E13+Образование!E13+ДГА!E13</f>
        <v>3200689.04</v>
      </c>
      <c r="F18" s="15">
        <f>Дума!F13+Сч.палата!F13+ДГХ!F13+Образование!F13</f>
        <v>0</v>
      </c>
      <c r="G18" s="15">
        <f>Дума!G13+Сч.палата!G13+ДГХ!G13+Образование!G13+ДМС!G13</f>
        <v>0</v>
      </c>
      <c r="H18" s="15">
        <f>Дума!H13+Сч.палата!H13+ДГХ!H13+Образование!H13+ДГА!H13</f>
        <v>6197580.1600000001</v>
      </c>
    </row>
    <row r="19" spans="1:8" ht="30" customHeight="1" x14ac:dyDescent="0.25">
      <c r="A19" s="27"/>
      <c r="B19" s="7" t="s">
        <v>10</v>
      </c>
      <c r="C19" s="15">
        <f>Дума!C14+Сч.палата!C14+ДГХ!C14+Образование!C14+ДГА!C14+ДУФ!C14+ДМС!C14+УФ!C14+АДМ.!C14</f>
        <v>309600</v>
      </c>
      <c r="D19" s="15">
        <f>Дума!D14+Сч.палата!D14+ДГХ!D14+Образование!D14+ДГА!D14+ДУФ!D14+ДМС!D14+УФ!D14+АДМ.!D14+УФ!D15</f>
        <v>0</v>
      </c>
      <c r="E19" s="15">
        <f>Дума!E14+Сч.палата!E14+ДГХ!E14+Образование!E14+ДГА!E14+ДУФ!E14+ДМС!E14+УФ!E14+АДМ.!E14</f>
        <v>0</v>
      </c>
      <c r="F19" s="15">
        <f>Дума!F14+Сч.палата!F14+ДГХ!F14+Образование!F14+ДГА!F14+ДУФ!F14+ДМС!F14+УФ!F14+АДМ.!F14</f>
        <v>2295061.86</v>
      </c>
      <c r="G19" s="15">
        <f>Дума!G14+Сч.палата!G14+ДГХ!G14+Образование!G14</f>
        <v>0</v>
      </c>
      <c r="H19" s="15">
        <f>Дума!H14+Сч.палата!H14+ДГХ!H14+Образование!H14</f>
        <v>0</v>
      </c>
    </row>
    <row r="20" spans="1:8" ht="27" customHeight="1" x14ac:dyDescent="0.25">
      <c r="A20" s="27"/>
      <c r="B20" s="7" t="s">
        <v>11</v>
      </c>
      <c r="C20" s="15">
        <f>Дума!C15+Сч.палата!C15+ДГХ!C15+Образование!C15+ДГА!C15+ДУФ!C15+ДМС!C15+УФ!C15+АДМ.!C15</f>
        <v>-6700</v>
      </c>
      <c r="D20" s="15">
        <f>Дума!D15+Сч.палата!D15+ДГХ!D15+Образование!D15</f>
        <v>0</v>
      </c>
      <c r="E20" s="15">
        <f>Дума!E15+Сч.палата!E15+ДГХ!E15+Образование!E15</f>
        <v>0</v>
      </c>
      <c r="F20" s="15">
        <f>Дума!F15+Сч.палата!F15+ДГХ!F15+Образование!F15+ДГА!F15+ДУФ!F15+ДМС!F15+УФ!F15+АДМ.!F15</f>
        <v>0</v>
      </c>
      <c r="G20" s="15">
        <f>Дума!G15+Сч.палата!G15+ДГХ!G15+Образование!G15</f>
        <v>0</v>
      </c>
      <c r="H20" s="15">
        <f>Дума!H15+Сч.палата!H15+ДГХ!H15+Образование!H15</f>
        <v>0</v>
      </c>
    </row>
    <row r="21" spans="1:8" ht="24.75" customHeight="1" x14ac:dyDescent="0.25">
      <c r="A21" s="27"/>
      <c r="B21" s="7" t="s">
        <v>12</v>
      </c>
      <c r="C21" s="15">
        <f>Дума!C16+Сч.палата!C16+ДГХ!C16+Образование!C16+ДУФ!C16</f>
        <v>9627668417.3799992</v>
      </c>
      <c r="D21" s="15">
        <f>Дума!D16+Сч.палата!D16+ДГХ!D16+Образование!D16</f>
        <v>0</v>
      </c>
      <c r="E21" s="15">
        <f>Дума!E16+Сч.палата!E16+ДГХ!E16+Образование!E16</f>
        <v>0</v>
      </c>
      <c r="F21" s="15">
        <f>Дума!F16+Сч.палата!F16+ДГХ!F16+Образование!F16+ДУФ!F16</f>
        <v>10983906596.76</v>
      </c>
      <c r="G21" s="15">
        <f>Дума!G16+Сч.палата!G16+ДГХ!G16+Образование!G16</f>
        <v>0</v>
      </c>
      <c r="H21" s="15">
        <f>Дума!H16+Сч.палата!H16+ДГХ!H16+Образование!H16</f>
        <v>0</v>
      </c>
    </row>
    <row r="22" spans="1:8" ht="19.5" customHeight="1" x14ac:dyDescent="0.25">
      <c r="A22" s="27"/>
      <c r="B22" s="7" t="s">
        <v>13</v>
      </c>
      <c r="C22" s="15">
        <f>Дума!C17+Сч.палата!C17+ДГХ!C17+Образование!C17</f>
        <v>0</v>
      </c>
      <c r="D22" s="15">
        <f>Дума!D17+Сч.палата!D17+ДГХ!D17+Образование!D17</f>
        <v>0</v>
      </c>
      <c r="E22" s="15">
        <f>Дума!E17+Сч.палата!E17+ДГХ!E17+Образование!E17</f>
        <v>0</v>
      </c>
      <c r="F22" s="15">
        <f>Дума!F17+Сч.палата!F17+ДГХ!F17+Образование!F17</f>
        <v>0</v>
      </c>
      <c r="G22" s="15">
        <f>Дума!G17+Сч.палата!G17+ДГХ!G17+Образование!G17</f>
        <v>0</v>
      </c>
      <c r="H22" s="15">
        <f>Дума!H17+Сч.палата!H17+ДГХ!H17+Образование!H17</f>
        <v>0</v>
      </c>
    </row>
    <row r="23" spans="1:8" ht="39.75" customHeight="1" x14ac:dyDescent="0.25">
      <c r="A23" s="27" t="s">
        <v>14</v>
      </c>
      <c r="B23" s="7" t="s">
        <v>15</v>
      </c>
      <c r="C23" s="15">
        <f>Дума!C18+Сч.палата!C18+ДГХ!C18+Образование!C18+ДГА!C18+ДУФ!C18+ДМС!C18+УФ!C18+АДМ.!C18</f>
        <v>322587588.60000002</v>
      </c>
      <c r="D23" s="15">
        <f>Дума!D18+Сч.палата!D18+ДГХ!D18+Образование!D18</f>
        <v>0</v>
      </c>
      <c r="E23" s="15">
        <f>Дума!E18+Сч.палата!E18+ДГХ!E18+Образование!E18</f>
        <v>0</v>
      </c>
      <c r="F23" s="15">
        <f>Дума!F18+Сч.палата!F18+ДГХ!F18+Образование!F18+ДГА!F18+ДУФ!F18+ДМС!F18+УФ!F18+АДМ.!F18</f>
        <v>365814799.49000001</v>
      </c>
      <c r="G23" s="15">
        <f>Дума!G18+Сч.палата!G18+ДГХ!G18+Образование!G18</f>
        <v>0</v>
      </c>
      <c r="H23" s="15">
        <f>Дума!H18+Сч.палата!H18+ДГХ!H18+Образование!H18</f>
        <v>0</v>
      </c>
    </row>
    <row r="24" spans="1:8" ht="18.75" customHeight="1" x14ac:dyDescent="0.25">
      <c r="A24" s="27"/>
      <c r="B24" s="7" t="s">
        <v>16</v>
      </c>
      <c r="C24" s="15">
        <f>Дума!C19+Сч.палата!C19+ДГХ!C19+Образование!C19+ДГА!C19+ДУФ!C19+ДМС!C19+УФ!C19+АДМ.!C19</f>
        <v>1987378</v>
      </c>
      <c r="D24" s="15">
        <f>Дума!D19+Сч.палата!D19+ДГХ!D19+Образование!D19+АДМ.!D19+ДГА!D19+ДМС!D19+ДУФ!D19</f>
        <v>72780968.729999989</v>
      </c>
      <c r="E24" s="15">
        <f>Дума!E19+Сч.палата!E19+ДГХ!E19+Образование!E19+ДГА!E19+ДМС!E19</f>
        <v>956424.16</v>
      </c>
      <c r="F24" s="15">
        <f>Дума!F19+Сч.палата!F19+ДГХ!F19+Образование!F19+АДМ.!F19+ДМС!F19</f>
        <v>258517.6</v>
      </c>
      <c r="G24" s="15">
        <f>Дума!G19+Сч.палата!G19+ДГХ!G19+Образование!G19+АДМ.!G19+ДГА!G19+ДМС!G19+ДУФ!G19</f>
        <v>64732980.359999999</v>
      </c>
      <c r="H24" s="15">
        <f>Дума!H19+Сч.палата!H19+ДГХ!H19+Образование!H19+ДМС!H19+ДГА!H19</f>
        <v>1087086643.51</v>
      </c>
    </row>
    <row r="25" spans="1:8" ht="27" customHeight="1" x14ac:dyDescent="0.25">
      <c r="A25" s="27"/>
      <c r="B25" s="7" t="s">
        <v>17</v>
      </c>
      <c r="C25" s="15">
        <f>Дума!C20+Сч.палата!C20+ДГХ!C20+Образование!C20+АДМ.!C20+УФ!C20+ДУФ!C20</f>
        <v>76304571.730000004</v>
      </c>
      <c r="D25" s="15">
        <f>Дума!D20+Сч.палата!D20+ДГХ!D20+Образование!D20</f>
        <v>0</v>
      </c>
      <c r="E25" s="15">
        <f>Дума!E20+Сч.палата!E20+ДГХ!E20+Образование!E20</f>
        <v>0</v>
      </c>
      <c r="F25" s="15">
        <f>Дума!F20+Сч.палата!F20+ДГХ!F20+Образование!F20+АДМ.!F20+ДУФ!F20</f>
        <v>78195537.849999994</v>
      </c>
      <c r="G25" s="15">
        <f>Дума!G20+Сч.палата!G20+ДГХ!G20+Образование!G20</f>
        <v>0</v>
      </c>
      <c r="H25" s="15">
        <f>Дума!H20+Сч.палата!H20+ДГХ!H20+Образование!H20</f>
        <v>0</v>
      </c>
    </row>
    <row r="26" spans="1:8" ht="31.5" customHeight="1" x14ac:dyDescent="0.25">
      <c r="A26" s="27"/>
      <c r="B26" s="7" t="s">
        <v>18</v>
      </c>
      <c r="C26" s="15">
        <f>Дума!C21+Сч.палата!C21+ДГХ!C21+Образование!C21+ДГА!C21+ДУФ!C21+ДМС!C21+УФ!C21+АДМ.!C21</f>
        <v>6722877.9299999997</v>
      </c>
      <c r="D26" s="15">
        <f>Дума!D21+Сч.палата!D21+ДГХ!D21+Образование!D21</f>
        <v>0</v>
      </c>
      <c r="E26" s="15">
        <f>Дума!E21+Сч.палата!E21+ДГХ!E21+Образование!E21</f>
        <v>0</v>
      </c>
      <c r="F26" s="15">
        <f>Дума!F21+Сч.палата!F21+ДГХ!F21+Образование!F21+ДГА!F21+ДУФ!F21+ДМС!F21+УФ!F21+АДМ.!F21</f>
        <v>11399973.450000001</v>
      </c>
      <c r="G26" s="15">
        <f>Дума!G21+Сч.палата!G21+ДГХ!G21+Образование!G21</f>
        <v>0</v>
      </c>
      <c r="H26" s="15">
        <f>Дума!H21+Сч.палата!H21+ДГХ!H21+Образование!H21</f>
        <v>0</v>
      </c>
    </row>
    <row r="27" spans="1:8" ht="30" customHeight="1" x14ac:dyDescent="0.25">
      <c r="A27" s="27"/>
      <c r="B27" s="7" t="s">
        <v>19</v>
      </c>
      <c r="C27" s="15">
        <f>Дума!C22+Сч.палата!C22+ДГХ!C22+Образование!C22+ДГА!C22+ДУФ!C22+ДМС!C22+УФ!C22+АДМ.!C22</f>
        <v>1370895</v>
      </c>
      <c r="D27" s="15">
        <f>Дума!D22+Сч.палата!D22+ДГХ!D22+Образование!D22</f>
        <v>0</v>
      </c>
      <c r="E27" s="15">
        <f>Дума!E22+Сч.палата!E22+ДГХ!E22+Образование!E22</f>
        <v>0</v>
      </c>
      <c r="F27" s="15">
        <f>Дума!F22+Сч.палата!F22+ДГХ!F22+Образование!F22+ДГА!F22+ДУФ!F24+ДМС!F22+УФ!F22+АДМ.!F22</f>
        <v>1289396.3</v>
      </c>
      <c r="G27" s="15">
        <f>Дума!G22+Сч.палата!G22+ДГХ!G22+Образование!G22</f>
        <v>0</v>
      </c>
      <c r="H27" s="15">
        <f>Дума!H22+Сч.палата!H22+ДГХ!H22+Образование!H22</f>
        <v>0</v>
      </c>
    </row>
    <row r="28" spans="1:8" ht="21.75" customHeight="1" x14ac:dyDescent="0.25">
      <c r="A28" s="27"/>
      <c r="B28" s="7" t="s">
        <v>20</v>
      </c>
      <c r="C28" s="15">
        <f>Дума!C23+Сч.палата!C23+ДГХ!C23+Образование!C23</f>
        <v>0</v>
      </c>
      <c r="D28" s="15">
        <f>Дума!D23+Сч.палата!D23+ДГХ!D23+Образование!D23</f>
        <v>0</v>
      </c>
      <c r="E28" s="15">
        <f>Дума!E23+Сч.палата!E23+ДГХ!E23+Образование!E23</f>
        <v>0</v>
      </c>
      <c r="F28" s="15">
        <f>Дума!F23+Сч.палата!F23+ДГХ!F23+Образование!F23</f>
        <v>0</v>
      </c>
      <c r="G28" s="15">
        <f>Дума!G23+Сч.палата!G23+ДГХ!G23+Образование!G23</f>
        <v>0</v>
      </c>
      <c r="H28" s="15">
        <f>Дума!H23+Сч.палата!H23+ДГХ!H23+Образование!H23</f>
        <v>0</v>
      </c>
    </row>
    <row r="29" spans="1:8" ht="33" customHeight="1" x14ac:dyDescent="0.25">
      <c r="A29" s="27"/>
      <c r="B29" s="7" t="s">
        <v>21</v>
      </c>
      <c r="C29" s="15">
        <f>Дума!C24+Сч.палата!C24+ДГХ!C24+Образование!C24</f>
        <v>0</v>
      </c>
      <c r="D29" s="15">
        <f>Дума!D24+Сч.палата!D24+ДГХ!D24+Образование!D24+АДМ.!D24</f>
        <v>6301095451.25</v>
      </c>
      <c r="E29" s="15">
        <f>Дума!E24+Сч.палата!E24+ДГХ!E24+Образование!E24+ДМС!E24</f>
        <v>39356207.380000003</v>
      </c>
      <c r="F29" s="15">
        <f>Дума!F24+Сч.палата!F24+ДГХ!F24+Образование!F24</f>
        <v>941.72</v>
      </c>
      <c r="G29" s="15">
        <f>Дума!G24+Сч.палата!G24+ДГХ!G24+Образование!G24+АДМ.!G24+УФ!G24</f>
        <v>7436181573.6700001</v>
      </c>
      <c r="H29" s="15">
        <f>Дума!H24+Сч.палата!H24+ДГХ!H24+Образование!H24+ДМС!H24</f>
        <v>144628271.23000002</v>
      </c>
    </row>
    <row r="30" spans="1:8" ht="34.5" customHeight="1" x14ac:dyDescent="0.25">
      <c r="A30" s="27"/>
      <c r="B30" s="7" t="s">
        <v>22</v>
      </c>
      <c r="C30" s="15">
        <f>Дума!C25+Сч.палата!C25+ДГХ!C25+Образование!C25+ДУФ!C25</f>
        <v>202333.65</v>
      </c>
      <c r="D30" s="15">
        <f>Дума!D25+Сч.палата!D25+ДГХ!D25+Образование!D25</f>
        <v>0</v>
      </c>
      <c r="E30" s="15">
        <f>Дума!E25+Сч.палата!E25+ДГХ!E25+Образование!E25</f>
        <v>0</v>
      </c>
      <c r="F30" s="15">
        <f>Дума!F25+Сч.палата!F25+ДГХ!F25+Образование!F25+ДУФ!F25</f>
        <v>277879.98</v>
      </c>
      <c r="G30" s="15">
        <f>Дума!G25+Сч.палата!G25+ДГХ!G25+Образование!G25</f>
        <v>0</v>
      </c>
      <c r="H30" s="15">
        <f>Дума!H25+Сч.палата!H25+ДГХ!H25+Образование!H25</f>
        <v>0</v>
      </c>
    </row>
    <row r="31" spans="1:8" ht="35.25" customHeight="1" x14ac:dyDescent="0.25">
      <c r="A31" s="27" t="s">
        <v>23</v>
      </c>
      <c r="B31" s="7" t="s">
        <v>24</v>
      </c>
      <c r="C31" s="15">
        <f>ДГА!C26+ДУФ!C26+ДМС!C26+УФ!C26+АДМ.!C26+Образование!C26+ДГХ!C26</f>
        <v>16073956.83</v>
      </c>
      <c r="D31" s="15">
        <f>Дума!D26+Сч.палата!D26+ДГХ!D26+Образование!D26</f>
        <v>0</v>
      </c>
      <c r="E31" s="15">
        <f>Дума!E26+Сч.палата!E26+ДГХ!E26+Образование!E26</f>
        <v>0</v>
      </c>
      <c r="F31" s="15">
        <f>Дума!F26+Сч.палата!F26+ДГХ!F26+Образование!F26+ДГА!F26+ДУФ!F26+ДМС!F26+УФ!F26+АДМ.!F26</f>
        <v>17197704.710000001</v>
      </c>
      <c r="G31" s="15">
        <f>Дума!G26+Сч.палата!G26+ДГХ!G26+Образование!G26</f>
        <v>0</v>
      </c>
      <c r="H31" s="15">
        <f>Дума!H26+Сч.палата!H26+ДГХ!H26+Образование!H26</f>
        <v>0</v>
      </c>
    </row>
    <row r="32" spans="1:8" ht="29.25" customHeight="1" x14ac:dyDescent="0.25">
      <c r="A32" s="27"/>
      <c r="B32" s="7" t="s">
        <v>25</v>
      </c>
      <c r="C32" s="15">
        <f>Дума!C27+Сч.палата!C27+ДГХ!C27+Образование!C27</f>
        <v>0</v>
      </c>
      <c r="D32" s="15">
        <f>Дума!D27+Сч.палата!D27+ДГХ!D27+Образование!D27</f>
        <v>0</v>
      </c>
      <c r="E32" s="15">
        <f>Дума!E27+Сч.палата!E27+ДГХ!E27+Образование!E27</f>
        <v>0</v>
      </c>
      <c r="F32" s="15">
        <f>Дума!F27+Сч.палата!F27+ДГХ!F27+Образование!F27</f>
        <v>0</v>
      </c>
      <c r="G32" s="15">
        <f>Дума!G27+Сч.палата!G27+ДГХ!G27+Образование!G27</f>
        <v>0</v>
      </c>
      <c r="H32" s="15">
        <f>Дума!H27+Сч.палата!H27+ДГХ!H27+Образование!H27</f>
        <v>0</v>
      </c>
    </row>
    <row r="33" spans="1:8" ht="32.25" customHeight="1" x14ac:dyDescent="0.25">
      <c r="A33" s="27"/>
      <c r="B33" s="7" t="s">
        <v>26</v>
      </c>
      <c r="C33" s="15">
        <f>Дума!C28+Сч.палата!C28+ДГХ!C28+Образование!C28+ДМС!C28</f>
        <v>50993193168.82</v>
      </c>
      <c r="D33" s="15">
        <f>Дума!D28+Сч.палата!D28+ДГХ!D28+Образование!D28</f>
        <v>0</v>
      </c>
      <c r="E33" s="15">
        <f>Дума!E28+Сч.палата!E28+ДГХ!E28+Образование!E28</f>
        <v>0</v>
      </c>
      <c r="F33" s="15">
        <f>Дума!F28+Сч.палата!F28+ДГХ!F28+Образование!F28+ДМС!F28</f>
        <v>53923350974.529999</v>
      </c>
      <c r="G33" s="15">
        <f>Дума!G28+Сч.палата!G28+ДГХ!G28+Образование!G28</f>
        <v>0</v>
      </c>
      <c r="H33" s="15">
        <f>Дума!H28+Сч.палата!H28+ДГХ!H28+Образование!H28</f>
        <v>0</v>
      </c>
    </row>
    <row r="34" spans="1:8" ht="27" customHeight="1" x14ac:dyDescent="0.25">
      <c r="A34" s="27"/>
      <c r="B34" s="7" t="s">
        <v>27</v>
      </c>
      <c r="C34" s="15">
        <f>Дума!C29+Сч.палата!C29+ДГХ!C29+Образование!C29+ДГА!C29+ДУФ!C29+ДМС!C29+УФ!C29+АДМ.!C29</f>
        <v>11970</v>
      </c>
      <c r="D34" s="15">
        <f>Дума!D29+Сч.палата!D29+ДГХ!D29+Образование!D29+ДГА!D29+ДУФ!D29+ДМС!D29+УФ!D29+АДМ.!D29</f>
        <v>441676.79999999999</v>
      </c>
      <c r="E34" s="15">
        <f>Дума!E29+Сч.палата!E29+ДГХ!E29+Образование!E29+ДГА!E29</f>
        <v>100333.03</v>
      </c>
      <c r="F34" s="15">
        <f>Дума!F29+Сч.палата!F29+ДГХ!F29+Образование!F29+ДГА!F29+ДУФ!F29+ДМС!F29+УФ!F29+АДМ.!F29</f>
        <v>10470</v>
      </c>
      <c r="G34" s="15">
        <f>Дума!G29+Сч.палата!G29+ДГХ!G29+Образование!G29+ДГА!G29+ДУФ!G29+ДМС!G29+УФ!G29+АДМ.!G29</f>
        <v>308226.99</v>
      </c>
      <c r="H34" s="15">
        <f>Дума!H29+Сч.палата!H29+ДГХ!H29+Образование!H29+ДГА!H29</f>
        <v>1581842.62</v>
      </c>
    </row>
    <row r="35" spans="1:8" ht="35.25" customHeight="1" x14ac:dyDescent="0.25">
      <c r="A35" s="27"/>
      <c r="B35" s="7" t="s">
        <v>28</v>
      </c>
      <c r="C35" s="15">
        <f>Дума!C30+Сч.палата!C30+ДГХ!C30+Образование!C30+ДМС!C30</f>
        <v>6915569050.3299999</v>
      </c>
      <c r="D35" s="15">
        <f>Дума!D30+Сч.палата!D30+ДГХ!D30+Образование!D30+ДМС!D30</f>
        <v>2937453679.5500002</v>
      </c>
      <c r="E35" s="15">
        <f>Дума!E30+Сч.палата!E30+ДГХ!E30+Образование!E30+ДМС!E30</f>
        <v>263061964.72</v>
      </c>
      <c r="F35" s="15">
        <f>Дума!F30+Сч.палата!F30+ДГХ!F30+Образование!F30+ДМС!F30</f>
        <v>6420332564.0299997</v>
      </c>
      <c r="G35" s="15">
        <f>Дума!G30+Сч.палата!G30+ДГХ!G30+Образование!G30+ДМС!G30</f>
        <v>2828927536.8099999</v>
      </c>
      <c r="H35" s="15">
        <f>Дума!H30+Сч.палата!H30+ДГХ!H30+Образование!H30+ДМС!H30</f>
        <v>263061964.72</v>
      </c>
    </row>
    <row r="36" spans="1:8" ht="30" customHeight="1" x14ac:dyDescent="0.25">
      <c r="A36" s="27"/>
      <c r="B36" s="7" t="s">
        <v>29</v>
      </c>
      <c r="C36" s="15">
        <f>+ДГА!C31+ДУФ!C31+ДМС!C31+УФ!C31+АДМ.!C31</f>
        <v>21009922400</v>
      </c>
      <c r="D36" s="15">
        <f>Дума!D31+Сч.палата!D31+ДГХ!D31+Образование!D31+ДГА!D31+ДУФ!D31+ДМС!D31+УФ!D31+АДМ.!D31</f>
        <v>359969.69</v>
      </c>
      <c r="E36" s="15">
        <f>Дума!E31+Сч.палата!E31+ДГХ!E31+Образование!E31+ДГА!E31</f>
        <v>17383000.190000001</v>
      </c>
      <c r="F36" s="15">
        <f>Дума!F31+Сч.палата!F31+ДГХ!F31+Образование!F31+ДГА!F31+ДУФ!F31+ДМС!F31+УФ!F31+АДМ.!F31</f>
        <v>26536972500.989998</v>
      </c>
      <c r="G36" s="15">
        <f>Дума!G31+Сч.палата!G31+ДГХ!G31+Образование!G31+ДМС!G31+АДМ.!G31</f>
        <v>30000</v>
      </c>
      <c r="H36" s="15">
        <f>Дума!H31+Сч.палата!H31+ДГХ!H31+Образование!H31+ДГА!H31</f>
        <v>49904307.159999996</v>
      </c>
    </row>
    <row r="37" spans="1:8" ht="27.75" customHeight="1" x14ac:dyDescent="0.25">
      <c r="A37" s="27"/>
      <c r="B37" s="7" t="s">
        <v>30</v>
      </c>
      <c r="C37" s="15">
        <f>Дума!C32+Сч.палата!C32+ДГХ!C32+Образование!C32</f>
        <v>0</v>
      </c>
      <c r="D37" s="15">
        <f>Дума!D32+Сч.палата!D32+ДГХ!D32+Образование!D32</f>
        <v>0</v>
      </c>
      <c r="E37" s="15">
        <f>Дума!E32+Сч.палата!E32+ДГХ!E32+Образование!E32</f>
        <v>0</v>
      </c>
      <c r="F37" s="15">
        <f>Дума!F32+Сч.палата!F32+ДГХ!F32+Образование!F32</f>
        <v>0</v>
      </c>
      <c r="G37" s="15">
        <f>Дума!G32+Сч.палата!G32+ДГХ!G32+Образование!G32</f>
        <v>0</v>
      </c>
      <c r="H37" s="15">
        <f>Дума!H32+Сч.палата!H32+ДГХ!H32+Образование!H32</f>
        <v>0</v>
      </c>
    </row>
    <row r="38" spans="1:8" ht="32.25" customHeight="1" x14ac:dyDescent="0.25">
      <c r="A38" s="27" t="s">
        <v>31</v>
      </c>
      <c r="B38" s="7" t="s">
        <v>32</v>
      </c>
      <c r="C38" s="15">
        <f>Дума!C33+Сч.палата!C33+ДГХ!C33+Образование!C33+ДУФ!C33</f>
        <v>379340000</v>
      </c>
      <c r="D38" s="15">
        <f>Дума!D33+Сч.палата!D33+ДГХ!D33+Образование!D33</f>
        <v>0</v>
      </c>
      <c r="E38" s="15">
        <f>Дума!E33+Сч.палата!E33+ДГХ!E33+Образование!E33</f>
        <v>0</v>
      </c>
      <c r="F38" s="15">
        <f>Дума!F33+Сч.палата!F33+ДГХ!F33+Образование!F33+ДУФ!F33</f>
        <v>216526000</v>
      </c>
      <c r="G38" s="15">
        <f>Дума!G33+Сч.палата!G33+ДГХ!G33+Образование!G33</f>
        <v>0</v>
      </c>
      <c r="H38" s="15">
        <f>Дума!H33+Сч.палата!H33+ДГХ!H33+Образование!H33</f>
        <v>0</v>
      </c>
    </row>
    <row r="39" spans="1:8" ht="27" customHeight="1" x14ac:dyDescent="0.25">
      <c r="A39" s="27"/>
      <c r="B39" s="7" t="s">
        <v>33</v>
      </c>
      <c r="C39" s="15">
        <f>Дума!C34+Сч.палата!C34+ДГХ!C34+Образование!C34+ДГА!C34+ДУФ!C34+ДМС!C34+УФ!C34+АДМ.!C34</f>
        <v>0</v>
      </c>
      <c r="D39" s="15">
        <f>Дума!D34+Сч.палата!D34+ДГХ!D34+Образование!D34</f>
        <v>0</v>
      </c>
      <c r="E39" s="15">
        <f>Дума!E34+Сч.палата!E34+ДГХ!E34+Образование!E34</f>
        <v>0</v>
      </c>
      <c r="F39" s="15">
        <f>Дума!F34+Сч.палата!F34+ДГХ!F34+Образование!F34</f>
        <v>0</v>
      </c>
      <c r="G39" s="15">
        <f>Дума!G34+Сч.палата!G34+ДГХ!G34+Образование!G34</f>
        <v>0</v>
      </c>
      <c r="H39" s="15">
        <f>Дума!H34+Сч.палата!H34+ДГХ!H34+Образование!H34</f>
        <v>0</v>
      </c>
    </row>
    <row r="40" spans="1:8" ht="25.5" customHeight="1" x14ac:dyDescent="0.25">
      <c r="A40" s="27"/>
      <c r="B40" s="7" t="s">
        <v>34</v>
      </c>
      <c r="C40" s="15">
        <f>Дума!C35+Сч.палата!C35+ДГХ!C35+Образование!C35+ДГА!C35+ДУФ!C35+ДМС!C35+УФ!C35+АДМ.!C35</f>
        <v>41057836.460000001</v>
      </c>
      <c r="D40" s="15">
        <f>Дума!D35+Сч.палата!D35+ДГХ!D35+Образование!D35</f>
        <v>0</v>
      </c>
      <c r="E40" s="15">
        <f>Дума!E35+Сч.палата!E35+ДГХ!E35+Образование!E35</f>
        <v>0</v>
      </c>
      <c r="F40" s="15">
        <f>Дума!F35+Сч.палата!F35+ДГХ!F35+Образование!F35+ДГА!F35+ДУФ!F35+ДМС!F35+УФ!F35+АДМ.!F35</f>
        <v>30141692.589999996</v>
      </c>
      <c r="G40" s="15">
        <f>Дума!G35+Сч.палата!G35+ДГХ!G35+Образование!G35</f>
        <v>0</v>
      </c>
      <c r="H40" s="15">
        <f>Дума!H35+Сч.палата!H35+ДГХ!H35+Образование!H35</f>
        <v>0</v>
      </c>
    </row>
    <row r="41" spans="1:8" ht="15.75" x14ac:dyDescent="0.25">
      <c r="A41" s="9"/>
      <c r="B41" s="9"/>
      <c r="C41" s="9"/>
      <c r="D41" s="9"/>
      <c r="E41" s="9"/>
    </row>
    <row r="42" spans="1:8" ht="107.25" customHeight="1" x14ac:dyDescent="0.25">
      <c r="A42" s="10" t="s">
        <v>35</v>
      </c>
      <c r="B42" s="28" t="s">
        <v>36</v>
      </c>
      <c r="C42" s="28"/>
      <c r="D42" s="28"/>
      <c r="E42" s="28"/>
    </row>
    <row r="43" spans="1:8" ht="49.5" customHeight="1" x14ac:dyDescent="0.25">
      <c r="A43" s="10" t="s">
        <v>37</v>
      </c>
      <c r="B43" s="28" t="s">
        <v>38</v>
      </c>
      <c r="C43" s="28"/>
      <c r="D43" s="28"/>
      <c r="E43" s="28"/>
    </row>
    <row r="44" spans="1:8" ht="33.75" customHeight="1" x14ac:dyDescent="0.25">
      <c r="A44" s="10" t="s">
        <v>39</v>
      </c>
      <c r="B44" s="28" t="s">
        <v>40</v>
      </c>
      <c r="C44" s="28"/>
      <c r="D44" s="28"/>
      <c r="E44" s="28"/>
    </row>
    <row r="45" spans="1:8" x14ac:dyDescent="0.25">
      <c r="A45" s="11"/>
      <c r="B45" s="11"/>
      <c r="C45" s="11"/>
      <c r="D45" s="11"/>
      <c r="E45" s="11"/>
    </row>
    <row r="46" spans="1:8" x14ac:dyDescent="0.25">
      <c r="A46" s="1" t="s">
        <v>41</v>
      </c>
      <c r="B46" s="12" t="s">
        <v>55</v>
      </c>
    </row>
    <row r="47" spans="1:8" x14ac:dyDescent="0.25">
      <c r="B47" s="13" t="s">
        <v>42</v>
      </c>
    </row>
    <row r="48" spans="1:8" x14ac:dyDescent="0.25">
      <c r="A48" s="11" t="s">
        <v>56</v>
      </c>
    </row>
  </sheetData>
  <mergeCells count="11">
    <mergeCell ref="A38:A40"/>
    <mergeCell ref="B42:E42"/>
    <mergeCell ref="B43:E43"/>
    <mergeCell ref="B44:E44"/>
    <mergeCell ref="C2:E9"/>
    <mergeCell ref="A17:A22"/>
    <mergeCell ref="A23:A30"/>
    <mergeCell ref="A31:A37"/>
    <mergeCell ref="B11:H11"/>
    <mergeCell ref="B12:H12"/>
    <mergeCell ref="B13:H13"/>
  </mergeCells>
  <pageMargins left="0.7" right="0.7" top="0.75" bottom="0.75" header="0.3" footer="0.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opLeftCell="A28" workbookViewId="0">
      <selection activeCell="F36" sqref="F36"/>
    </sheetView>
  </sheetViews>
  <sheetFormatPr defaultRowHeight="15" x14ac:dyDescent="0.25"/>
  <cols>
    <col min="1" max="1" width="15.140625" style="1" customWidth="1"/>
    <col min="2" max="2" width="65.7109375" style="1" customWidth="1"/>
    <col min="3" max="3" width="15.140625" style="1" customWidth="1"/>
    <col min="4" max="4" width="16.140625" style="1" customWidth="1"/>
    <col min="5" max="5" width="19.85546875" style="1" customWidth="1"/>
    <col min="6" max="6" width="15.7109375" style="1" customWidth="1"/>
    <col min="7" max="7" width="14.7109375" style="1" customWidth="1"/>
    <col min="8" max="8" width="17.140625" style="1" customWidth="1"/>
    <col min="9" max="16384" width="9.140625" style="1"/>
  </cols>
  <sheetData>
    <row r="1" spans="1:8" ht="3" customHeight="1" x14ac:dyDescent="0.25">
      <c r="B1" s="33"/>
      <c r="C1" s="33"/>
      <c r="D1" s="33"/>
      <c r="E1" s="33"/>
    </row>
    <row r="2" spans="1:8" ht="15" customHeight="1" x14ac:dyDescent="0.25">
      <c r="C2" s="29"/>
      <c r="D2" s="29"/>
      <c r="E2" s="29"/>
    </row>
    <row r="3" spans="1:8" x14ac:dyDescent="0.25">
      <c r="B3" s="18" t="s">
        <v>48</v>
      </c>
      <c r="C3" s="29"/>
      <c r="D3" s="29"/>
      <c r="E3" s="29"/>
      <c r="H3" s="1" t="s">
        <v>54</v>
      </c>
    </row>
    <row r="4" spans="1:8" x14ac:dyDescent="0.25">
      <c r="C4" s="29"/>
      <c r="D4" s="29"/>
      <c r="E4" s="29"/>
    </row>
    <row r="5" spans="1:8" x14ac:dyDescent="0.25">
      <c r="C5" s="2"/>
      <c r="D5" s="2"/>
      <c r="E5" s="2"/>
    </row>
    <row r="6" spans="1:8" ht="20.25" customHeight="1" x14ac:dyDescent="0.25">
      <c r="B6" s="30" t="s">
        <v>0</v>
      </c>
      <c r="C6" s="30"/>
      <c r="D6" s="30"/>
      <c r="E6" s="30"/>
      <c r="F6" s="30"/>
      <c r="G6" s="30"/>
      <c r="H6" s="30"/>
    </row>
    <row r="7" spans="1:8" ht="26.25" customHeight="1" x14ac:dyDescent="0.25">
      <c r="B7" s="31" t="s">
        <v>53</v>
      </c>
      <c r="C7" s="31"/>
      <c r="D7" s="31"/>
      <c r="E7" s="31"/>
      <c r="F7" s="31"/>
      <c r="G7" s="31"/>
      <c r="H7" s="31"/>
    </row>
    <row r="8" spans="1:8" ht="21" customHeight="1" x14ac:dyDescent="0.25">
      <c r="B8" s="32" t="s">
        <v>43</v>
      </c>
      <c r="C8" s="32"/>
      <c r="D8" s="32"/>
      <c r="E8" s="32"/>
      <c r="F8" s="32"/>
      <c r="G8" s="32"/>
      <c r="H8" s="32"/>
    </row>
    <row r="9" spans="1:8" x14ac:dyDescent="0.25">
      <c r="H9" s="3" t="s">
        <v>1</v>
      </c>
    </row>
    <row r="10" spans="1:8" ht="78.75" x14ac:dyDescent="0.25">
      <c r="A10" s="4" t="s">
        <v>2</v>
      </c>
      <c r="B10" s="4" t="s">
        <v>3</v>
      </c>
      <c r="C10" s="6" t="s">
        <v>4</v>
      </c>
      <c r="D10" s="6" t="s">
        <v>5</v>
      </c>
      <c r="E10" s="6" t="s">
        <v>6</v>
      </c>
      <c r="F10" s="6" t="s">
        <v>4</v>
      </c>
      <c r="G10" s="6" t="s">
        <v>5</v>
      </c>
      <c r="H10" s="6" t="s">
        <v>6</v>
      </c>
    </row>
    <row r="11" spans="1:8" ht="15.75" x14ac:dyDescent="0.25">
      <c r="A11" s="4">
        <v>1</v>
      </c>
      <c r="B11" s="4">
        <v>2</v>
      </c>
      <c r="C11" s="6">
        <v>3</v>
      </c>
      <c r="D11" s="6">
        <v>4</v>
      </c>
      <c r="E11" s="6">
        <v>5</v>
      </c>
      <c r="F11" s="6">
        <v>3</v>
      </c>
      <c r="G11" s="6">
        <v>4</v>
      </c>
      <c r="H11" s="6">
        <v>5</v>
      </c>
    </row>
    <row r="12" spans="1:8" ht="44.25" customHeight="1" x14ac:dyDescent="0.25">
      <c r="A12" s="27" t="s">
        <v>7</v>
      </c>
      <c r="B12" s="7" t="s">
        <v>8</v>
      </c>
      <c r="C12" s="15">
        <f>[1]адм!C12+[1]образ!C12+[1]физк!C12+[1]дгх!C12</f>
        <v>0</v>
      </c>
      <c r="D12" s="15">
        <f>[1]адм!D12+[1]образ!D12+[1]физк!D12+[1]дгх!D12</f>
        <v>0</v>
      </c>
      <c r="E12" s="15">
        <f>[1]адм!E12+[1]образ!E12+[1]физк!E12+[1]дгх!E12</f>
        <v>0</v>
      </c>
      <c r="F12" s="15"/>
      <c r="G12" s="15"/>
      <c r="H12" s="15">
        <v>0</v>
      </c>
    </row>
    <row r="13" spans="1:8" ht="23.25" customHeight="1" x14ac:dyDescent="0.25">
      <c r="A13" s="27"/>
      <c r="B13" s="7" t="s">
        <v>9</v>
      </c>
      <c r="C13" s="15">
        <f>[1]адм!C13+[1]образ!C13+[1]физк!C13+[1]дгх!C13</f>
        <v>0</v>
      </c>
      <c r="D13" s="15">
        <f>[1]адм!D13+[1]образ!D13+[1]физк!D13+[1]дгх!D13</f>
        <v>0</v>
      </c>
      <c r="E13" s="15">
        <f>[1]адм!E13+[1]образ!E13+[1]физк!E13+[1]дгх!E13</f>
        <v>0</v>
      </c>
      <c r="F13" s="15"/>
      <c r="G13" s="15"/>
      <c r="H13" s="15"/>
    </row>
    <row r="14" spans="1:8" ht="15.75" customHeight="1" x14ac:dyDescent="0.25">
      <c r="A14" s="27"/>
      <c r="B14" s="7" t="s">
        <v>10</v>
      </c>
      <c r="C14" s="16">
        <v>0</v>
      </c>
      <c r="D14" s="15">
        <f>[1]адм!D14+[1]образ!D14+[1]физк!D14+[1]дгх!D14</f>
        <v>0</v>
      </c>
      <c r="E14" s="15">
        <f>[1]адм!E14+[1]образ!E14+[1]физк!E14+[1]дгх!E14</f>
        <v>0</v>
      </c>
      <c r="F14" s="16"/>
      <c r="G14" s="15"/>
      <c r="H14" s="15"/>
    </row>
    <row r="15" spans="1:8" ht="27" customHeight="1" x14ac:dyDescent="0.25">
      <c r="A15" s="27"/>
      <c r="B15" s="7" t="s">
        <v>11</v>
      </c>
      <c r="C15" s="15">
        <f>[1]адм!C15+[1]образ!C15+[1]физк!C15+[1]дгх!C15</f>
        <v>0</v>
      </c>
      <c r="D15" s="15">
        <v>0</v>
      </c>
      <c r="E15" s="15">
        <f>[1]адм!E15+[1]образ!E15+[1]физк!E15+[1]дгх!E15</f>
        <v>0</v>
      </c>
      <c r="F15" s="15"/>
      <c r="G15" s="15"/>
      <c r="H15" s="15"/>
    </row>
    <row r="16" spans="1:8" ht="24.75" customHeight="1" x14ac:dyDescent="0.25">
      <c r="A16" s="27"/>
      <c r="B16" s="7" t="s">
        <v>12</v>
      </c>
      <c r="C16" s="15">
        <f>[1]адм!C16+[1]образ!C16+[1]физк!C16+[1]дгх!C16</f>
        <v>0</v>
      </c>
      <c r="D16" s="15">
        <f>[1]адм!D16+[1]образ!D16+[1]физк!D16+[1]дгх!D16</f>
        <v>0</v>
      </c>
      <c r="E16" s="15">
        <f>[1]адм!E16+[1]образ!E16+[1]физк!E16+[1]дгх!E16</f>
        <v>0</v>
      </c>
      <c r="F16" s="15"/>
      <c r="G16" s="15"/>
      <c r="H16" s="15"/>
    </row>
    <row r="17" spans="1:8" ht="19.5" customHeight="1" x14ac:dyDescent="0.25">
      <c r="A17" s="27"/>
      <c r="B17" s="7" t="s">
        <v>13</v>
      </c>
      <c r="C17" s="15">
        <f>[1]адм!C17+[1]образ!C17+[1]физк!C17+[1]дгх!C17</f>
        <v>0</v>
      </c>
      <c r="D17" s="15">
        <f>[1]адм!D17+[1]образ!D17+[1]физк!D17+[1]дгх!D17</f>
        <v>0</v>
      </c>
      <c r="E17" s="15">
        <f>[1]адм!E17+[1]образ!E17+[1]физк!E17+[1]дгх!E17</f>
        <v>0</v>
      </c>
      <c r="F17" s="15"/>
      <c r="G17" s="15"/>
      <c r="H17" s="15"/>
    </row>
    <row r="18" spans="1:8" ht="39.75" customHeight="1" x14ac:dyDescent="0.25">
      <c r="A18" s="27" t="s">
        <v>14</v>
      </c>
      <c r="B18" s="7" t="s">
        <v>15</v>
      </c>
      <c r="C18" s="16">
        <v>6705601.6600000001</v>
      </c>
      <c r="D18" s="15">
        <f>[1]адм!D18+[1]образ!D18+[1]физк!D18+[1]дгх!D18</f>
        <v>0</v>
      </c>
      <c r="E18" s="15">
        <f>[1]адм!E18+[1]образ!E18+[1]физк!E18+[1]дгх!E18</f>
        <v>0</v>
      </c>
      <c r="F18" s="16">
        <v>7718367.25</v>
      </c>
      <c r="G18" s="15"/>
      <c r="H18" s="15"/>
    </row>
    <row r="19" spans="1:8" ht="18.75" customHeight="1" x14ac:dyDescent="0.25">
      <c r="A19" s="27"/>
      <c r="B19" s="7" t="s">
        <v>16</v>
      </c>
      <c r="C19" s="15">
        <v>0</v>
      </c>
      <c r="D19" s="15">
        <v>82229</v>
      </c>
      <c r="E19" s="15">
        <v>0</v>
      </c>
      <c r="F19" s="15"/>
      <c r="G19" s="15">
        <v>89069</v>
      </c>
      <c r="H19" s="15"/>
    </row>
    <row r="20" spans="1:8" ht="27" customHeight="1" x14ac:dyDescent="0.25">
      <c r="A20" s="27"/>
      <c r="B20" s="7" t="s">
        <v>17</v>
      </c>
      <c r="C20" s="15">
        <v>1635536.91</v>
      </c>
      <c r="D20" s="15">
        <v>0</v>
      </c>
      <c r="E20" s="15">
        <f>[1]адм!E20+[1]образ!E20+[1]физк!E20+[1]дгх!E20</f>
        <v>0</v>
      </c>
      <c r="F20" s="15">
        <v>2183140.73</v>
      </c>
      <c r="G20" s="15"/>
      <c r="H20" s="15"/>
    </row>
    <row r="21" spans="1:8" ht="31.5" customHeight="1" x14ac:dyDescent="0.25">
      <c r="A21" s="27"/>
      <c r="B21" s="7" t="s">
        <v>18</v>
      </c>
      <c r="C21" s="15">
        <v>313776.19</v>
      </c>
      <c r="D21" s="15">
        <f>[1]адм!D21+[1]образ!D21+[1]физк!D21+[1]дгх!D21</f>
        <v>0</v>
      </c>
      <c r="E21" s="15">
        <f>[1]адм!E21+[1]образ!E21+[1]физк!E21+[1]дгх!E21</f>
        <v>0</v>
      </c>
      <c r="F21" s="15">
        <v>294134.65000000002</v>
      </c>
      <c r="G21" s="15"/>
      <c r="H21" s="15"/>
    </row>
    <row r="22" spans="1:8" ht="30" customHeight="1" x14ac:dyDescent="0.25">
      <c r="A22" s="27"/>
      <c r="B22" s="7" t="s">
        <v>19</v>
      </c>
      <c r="C22" s="15">
        <v>0</v>
      </c>
      <c r="D22" s="15">
        <f>[1]адм!D22+[1]образ!D22+[1]физк!D22+[1]дгх!D22</f>
        <v>0</v>
      </c>
      <c r="E22" s="15">
        <f>[1]адм!E22+[1]образ!E22+[1]физк!E22+[1]дгх!E22</f>
        <v>0</v>
      </c>
      <c r="F22" s="15"/>
      <c r="G22" s="15"/>
      <c r="H22" s="15"/>
    </row>
    <row r="23" spans="1:8" ht="21.75" customHeight="1" x14ac:dyDescent="0.25">
      <c r="A23" s="27"/>
      <c r="B23" s="7" t="s">
        <v>20</v>
      </c>
      <c r="C23" s="15">
        <f>[1]адм!C23+[1]образ!C23+[1]физк!C23+[1]дгх!C23</f>
        <v>0</v>
      </c>
      <c r="D23" s="15">
        <f>[1]адм!D23+[1]образ!D23+[1]физк!D23+[1]дгх!D23</f>
        <v>0</v>
      </c>
      <c r="E23" s="15">
        <f>[1]адм!E23+[1]образ!E23+[1]физк!E23+[1]дгх!E23</f>
        <v>0</v>
      </c>
      <c r="F23" s="15"/>
      <c r="G23" s="15"/>
      <c r="H23" s="15"/>
    </row>
    <row r="24" spans="1:8" ht="33" customHeight="1" x14ac:dyDescent="0.25">
      <c r="A24" s="27"/>
      <c r="B24" s="7" t="s">
        <v>21</v>
      </c>
      <c r="C24" s="15">
        <f>[1]адм!C24+[1]образ!C24+[1]физк!C24+[1]дгх!C24</f>
        <v>0</v>
      </c>
      <c r="D24" s="15">
        <f>[1]адм!D24+[1]образ!D24+[1]физк!D24+[1]дгх!D24</f>
        <v>0</v>
      </c>
      <c r="E24" s="15">
        <f>[1]адм!E24+[1]образ!E24+[1]физк!E24+[1]дгх!E24</f>
        <v>0</v>
      </c>
      <c r="F24" s="15"/>
      <c r="G24" s="15"/>
      <c r="H24" s="15"/>
    </row>
    <row r="25" spans="1:8" ht="34.5" customHeight="1" x14ac:dyDescent="0.25">
      <c r="A25" s="27"/>
      <c r="B25" s="7" t="s">
        <v>22</v>
      </c>
      <c r="C25" s="15">
        <f>[1]адм!C25+[1]образ!C25+[1]физк!C25+[1]дгх!C25</f>
        <v>0</v>
      </c>
      <c r="D25" s="15">
        <f>[1]адм!D25+[1]образ!D25+[1]физк!D25+[1]дгх!D25</f>
        <v>0</v>
      </c>
      <c r="E25" s="15">
        <f>[1]адм!E25+[1]образ!E25+[1]физк!E25+[1]дгх!E25</f>
        <v>0</v>
      </c>
      <c r="F25" s="15"/>
      <c r="G25" s="15"/>
      <c r="H25" s="15"/>
    </row>
    <row r="26" spans="1:8" ht="35.25" customHeight="1" x14ac:dyDescent="0.25">
      <c r="A26" s="27" t="s">
        <v>23</v>
      </c>
      <c r="B26" s="7" t="s">
        <v>24</v>
      </c>
      <c r="C26" s="15">
        <f>[1]адм!C26+[1]образ!C26+[1]физк!C26+[1]дгх!C26</f>
        <v>0</v>
      </c>
      <c r="D26" s="15">
        <v>0</v>
      </c>
      <c r="E26" s="15">
        <f>[1]адм!E26+[1]образ!E26+[1]физк!E26+[1]дгх!E26</f>
        <v>0</v>
      </c>
      <c r="F26" s="15"/>
      <c r="G26" s="15"/>
      <c r="H26" s="15"/>
    </row>
    <row r="27" spans="1:8" ht="29.25" customHeight="1" x14ac:dyDescent="0.25">
      <c r="A27" s="27"/>
      <c r="B27" s="7" t="s">
        <v>25</v>
      </c>
      <c r="C27" s="15">
        <f>[1]адм!C27+[1]образ!C27+[1]физк!C27+[1]дгх!C27</f>
        <v>0</v>
      </c>
      <c r="D27" s="15">
        <v>0</v>
      </c>
      <c r="E27" s="15">
        <f>[1]адм!E27+[1]образ!E27+[1]физк!E27+[1]дгх!E27</f>
        <v>0</v>
      </c>
      <c r="F27" s="15"/>
      <c r="G27" s="15"/>
      <c r="H27" s="15"/>
    </row>
    <row r="28" spans="1:8" ht="32.25" customHeight="1" x14ac:dyDescent="0.25">
      <c r="A28" s="27"/>
      <c r="B28" s="7" t="s">
        <v>26</v>
      </c>
      <c r="C28" s="15">
        <f>[1]адм!C28+[1]образ!C28+[1]физк!C28+[1]дгх!C28</f>
        <v>0</v>
      </c>
      <c r="D28" s="15">
        <f>[1]адм!D28+[1]образ!D28+[1]физк!D28+[1]дгх!D28</f>
        <v>0</v>
      </c>
      <c r="E28" s="15">
        <f>[1]адм!E28+[1]образ!E28+[1]физк!E28+[1]дгх!E28</f>
        <v>0</v>
      </c>
      <c r="F28" s="15"/>
      <c r="G28" s="15"/>
      <c r="H28" s="15"/>
    </row>
    <row r="29" spans="1:8" ht="27" customHeight="1" x14ac:dyDescent="0.25">
      <c r="A29" s="27"/>
      <c r="B29" s="7" t="s">
        <v>27</v>
      </c>
      <c r="C29" s="15">
        <v>11970</v>
      </c>
      <c r="D29" s="15">
        <v>0</v>
      </c>
      <c r="E29" s="15">
        <f>[1]адм!E29+[1]образ!E29+[1]физк!E29+[1]дгх!E29</f>
        <v>0</v>
      </c>
      <c r="F29" s="15">
        <v>10470</v>
      </c>
      <c r="G29" s="15"/>
      <c r="H29" s="15"/>
    </row>
    <row r="30" spans="1:8" ht="35.25" customHeight="1" x14ac:dyDescent="0.25">
      <c r="A30" s="27"/>
      <c r="B30" s="7" t="s">
        <v>28</v>
      </c>
      <c r="C30" s="15">
        <f>[1]адм!C30+[1]образ!C30+[1]физк!C30+[1]дгх!C30</f>
        <v>0</v>
      </c>
      <c r="D30" s="15">
        <f>[1]адм!D30+[1]образ!D30+[1]физк!D30+[1]дгх!D30</f>
        <v>0</v>
      </c>
      <c r="E30" s="15">
        <f>[1]адм!E30+[1]образ!E30+[1]физк!E30+[1]дгх!E30</f>
        <v>0</v>
      </c>
      <c r="F30" s="15"/>
      <c r="G30" s="15"/>
      <c r="H30" s="15"/>
    </row>
    <row r="31" spans="1:8" ht="30" customHeight="1" x14ac:dyDescent="0.25">
      <c r="A31" s="27"/>
      <c r="B31" s="7" t="s">
        <v>29</v>
      </c>
      <c r="C31" s="16">
        <v>0</v>
      </c>
      <c r="D31" s="15">
        <f>[1]адм!D31+[1]образ!D31+[1]физк!D31+[1]дгх!D31</f>
        <v>0</v>
      </c>
      <c r="E31" s="15">
        <f>[1]адм!E31+[1]образ!E31+[1]физк!E31+[1]дгх!E31</f>
        <v>0</v>
      </c>
      <c r="F31" s="16"/>
      <c r="G31" s="15"/>
      <c r="H31" s="15"/>
    </row>
    <row r="32" spans="1:8" ht="27.75" customHeight="1" x14ac:dyDescent="0.25">
      <c r="A32" s="27"/>
      <c r="B32" s="7" t="s">
        <v>30</v>
      </c>
      <c r="C32" s="15">
        <f>[1]адм!C32+[1]образ!C32+[1]физк!C32+[1]дгх!C32</f>
        <v>0</v>
      </c>
      <c r="D32" s="15">
        <f>[1]адм!D32+[1]образ!D32+[1]физк!D32+[1]дгх!D32</f>
        <v>0</v>
      </c>
      <c r="E32" s="15">
        <f>[1]адм!E32+[1]образ!E32+[1]физк!E32+[1]дгх!E32</f>
        <v>0</v>
      </c>
      <c r="F32" s="15"/>
      <c r="G32" s="15"/>
      <c r="H32" s="15"/>
    </row>
    <row r="33" spans="1:8" ht="32.25" customHeight="1" x14ac:dyDescent="0.25">
      <c r="A33" s="27" t="s">
        <v>31</v>
      </c>
      <c r="B33" s="7" t="s">
        <v>32</v>
      </c>
      <c r="C33" s="15">
        <f>[1]адм!C33+[1]образ!C33+[1]физк!C33+[1]дгх!C33</f>
        <v>0</v>
      </c>
      <c r="D33" s="15">
        <f>[1]адм!D33+[1]образ!D33+[1]физк!D33+[1]дгх!D33</f>
        <v>0</v>
      </c>
      <c r="E33" s="15">
        <f>[1]адм!E33+[1]образ!E33+[1]физк!E33+[1]дгх!E33</f>
        <v>0</v>
      </c>
      <c r="F33" s="15"/>
      <c r="G33" s="15"/>
      <c r="H33" s="15"/>
    </row>
    <row r="34" spans="1:8" ht="27" customHeight="1" x14ac:dyDescent="0.25">
      <c r="A34" s="27"/>
      <c r="B34" s="7" t="s">
        <v>33</v>
      </c>
      <c r="C34" s="15">
        <v>0</v>
      </c>
      <c r="D34" s="15">
        <v>0</v>
      </c>
      <c r="E34" s="15">
        <v>0</v>
      </c>
      <c r="F34" s="15"/>
      <c r="G34" s="15"/>
      <c r="H34" s="15"/>
    </row>
    <row r="35" spans="1:8" ht="25.5" customHeight="1" x14ac:dyDescent="0.25">
      <c r="A35" s="27"/>
      <c r="B35" s="7" t="s">
        <v>34</v>
      </c>
      <c r="C35" s="15">
        <v>1092778.99</v>
      </c>
      <c r="D35" s="15">
        <f>[1]адм!D35+[1]образ!D35+[1]физк!D35+[1]дгх!D35</f>
        <v>0</v>
      </c>
      <c r="E35" s="15">
        <f>[1]адм!E35+[1]образ!E35+[1]физк!E35+[1]дгх!E35</f>
        <v>0</v>
      </c>
      <c r="F35" s="15">
        <v>650220.28</v>
      </c>
      <c r="G35" s="15"/>
      <c r="H35" s="15"/>
    </row>
    <row r="36" spans="1:8" ht="15.75" x14ac:dyDescent="0.25">
      <c r="A36" s="9"/>
      <c r="B36" s="9"/>
      <c r="C36" s="9"/>
      <c r="D36" s="9"/>
      <c r="E36" s="9"/>
    </row>
    <row r="37" spans="1:8" ht="107.25" customHeight="1" x14ac:dyDescent="0.25">
      <c r="A37" s="10" t="s">
        <v>35</v>
      </c>
      <c r="B37" s="28" t="s">
        <v>36</v>
      </c>
      <c r="C37" s="28"/>
      <c r="D37" s="28"/>
      <c r="E37" s="28"/>
    </row>
    <row r="38" spans="1:8" ht="49.5" customHeight="1" x14ac:dyDescent="0.25">
      <c r="A38" s="10" t="s">
        <v>37</v>
      </c>
      <c r="B38" s="28" t="s">
        <v>38</v>
      </c>
      <c r="C38" s="28"/>
      <c r="D38" s="28"/>
      <c r="E38" s="28"/>
    </row>
    <row r="39" spans="1:8" ht="33.75" customHeight="1" x14ac:dyDescent="0.25">
      <c r="A39" s="10" t="s">
        <v>39</v>
      </c>
      <c r="B39" s="28" t="s">
        <v>40</v>
      </c>
      <c r="C39" s="28"/>
      <c r="D39" s="28"/>
      <c r="E39" s="28"/>
    </row>
    <row r="40" spans="1:8" x14ac:dyDescent="0.25">
      <c r="A40" s="11"/>
      <c r="B40" s="11"/>
      <c r="C40" s="11"/>
      <c r="D40" s="11"/>
      <c r="E40" s="11"/>
    </row>
    <row r="41" spans="1:8" x14ac:dyDescent="0.25">
      <c r="A41" s="1" t="s">
        <v>41</v>
      </c>
      <c r="B41" s="12" t="s">
        <v>44</v>
      </c>
    </row>
    <row r="42" spans="1:8" x14ac:dyDescent="0.25">
      <c r="B42" s="13" t="s">
        <v>42</v>
      </c>
    </row>
    <row r="43" spans="1:8" x14ac:dyDescent="0.25">
      <c r="A43" s="11" t="s">
        <v>46</v>
      </c>
    </row>
  </sheetData>
  <mergeCells count="12">
    <mergeCell ref="B1:E1"/>
    <mergeCell ref="A33:A35"/>
    <mergeCell ref="B37:E37"/>
    <mergeCell ref="B38:E38"/>
    <mergeCell ref="B39:E39"/>
    <mergeCell ref="C2:E4"/>
    <mergeCell ref="A12:A17"/>
    <mergeCell ref="A18:A25"/>
    <mergeCell ref="A26:A32"/>
    <mergeCell ref="B6:H6"/>
    <mergeCell ref="B7:H7"/>
    <mergeCell ref="B8:H8"/>
  </mergeCells>
  <pageMargins left="0.7" right="0.7" top="0.75" bottom="0.75" header="0.3" footer="0.3"/>
  <pageSetup paperSize="9" scale="7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opLeftCell="A22" workbookViewId="0">
      <selection activeCell="F36" sqref="F36"/>
    </sheetView>
  </sheetViews>
  <sheetFormatPr defaultRowHeight="15" x14ac:dyDescent="0.25"/>
  <cols>
    <col min="1" max="1" width="15.140625" style="1" customWidth="1"/>
    <col min="2" max="2" width="65.7109375" style="1" customWidth="1"/>
    <col min="3" max="3" width="13.5703125" style="1" customWidth="1"/>
    <col min="4" max="4" width="16.140625" style="1" customWidth="1"/>
    <col min="5" max="5" width="19.85546875" style="1" customWidth="1"/>
    <col min="6" max="6" width="14.140625" style="1" customWidth="1"/>
    <col min="7" max="7" width="14.7109375" style="1" customWidth="1"/>
    <col min="8" max="8" width="15.28515625" style="1" customWidth="1"/>
    <col min="9" max="16384" width="9.140625" style="1"/>
  </cols>
  <sheetData>
    <row r="1" spans="1:8" ht="15.75" customHeight="1" x14ac:dyDescent="0.25">
      <c r="B1" s="34"/>
      <c r="C1" s="34"/>
      <c r="D1" s="34"/>
      <c r="E1" s="34"/>
      <c r="H1" s="1" t="s">
        <v>49</v>
      </c>
    </row>
    <row r="2" spans="1:8" ht="5.25" customHeight="1" x14ac:dyDescent="0.25">
      <c r="C2" s="29"/>
      <c r="D2" s="29"/>
      <c r="E2" s="29"/>
    </row>
    <row r="3" spans="1:8" x14ac:dyDescent="0.25">
      <c r="B3" s="18" t="s">
        <v>48</v>
      </c>
      <c r="C3" s="29"/>
      <c r="D3" s="29"/>
      <c r="E3" s="29"/>
    </row>
    <row r="4" spans="1:8" x14ac:dyDescent="0.25">
      <c r="C4" s="29"/>
      <c r="D4" s="29"/>
      <c r="E4" s="29"/>
    </row>
    <row r="5" spans="1:8" x14ac:dyDescent="0.25">
      <c r="C5" s="2"/>
      <c r="D5" s="2"/>
      <c r="E5" s="2"/>
    </row>
    <row r="6" spans="1:8" ht="20.25" customHeight="1" x14ac:dyDescent="0.25">
      <c r="B6" s="30" t="s">
        <v>0</v>
      </c>
      <c r="C6" s="30"/>
      <c r="D6" s="30"/>
      <c r="E6" s="30"/>
      <c r="F6" s="30"/>
      <c r="G6" s="30"/>
      <c r="H6" s="30"/>
    </row>
    <row r="7" spans="1:8" ht="29.25" customHeight="1" x14ac:dyDescent="0.25">
      <c r="B7" s="31" t="s">
        <v>50</v>
      </c>
      <c r="C7" s="31"/>
      <c r="D7" s="31"/>
      <c r="E7" s="31"/>
      <c r="F7" s="31"/>
      <c r="G7" s="31"/>
      <c r="H7" s="31"/>
    </row>
    <row r="8" spans="1:8" ht="18" customHeight="1" x14ac:dyDescent="0.25">
      <c r="B8" s="32" t="s">
        <v>43</v>
      </c>
      <c r="C8" s="32"/>
      <c r="D8" s="32"/>
      <c r="E8" s="32"/>
      <c r="F8" s="32"/>
      <c r="G8" s="32"/>
      <c r="H8" s="32"/>
    </row>
    <row r="9" spans="1:8" x14ac:dyDescent="0.25">
      <c r="H9" s="3" t="s">
        <v>1</v>
      </c>
    </row>
    <row r="10" spans="1:8" ht="60" x14ac:dyDescent="0.25">
      <c r="A10" s="4" t="s">
        <v>2</v>
      </c>
      <c r="B10" s="4" t="s">
        <v>3</v>
      </c>
      <c r="C10" s="20" t="s">
        <v>4</v>
      </c>
      <c r="D10" s="20" t="s">
        <v>5</v>
      </c>
      <c r="E10" s="20" t="s">
        <v>6</v>
      </c>
      <c r="F10" s="20" t="s">
        <v>4</v>
      </c>
      <c r="G10" s="20" t="s">
        <v>5</v>
      </c>
      <c r="H10" s="20" t="s">
        <v>6</v>
      </c>
    </row>
    <row r="11" spans="1:8" ht="15.75" x14ac:dyDescent="0.25">
      <c r="A11" s="4">
        <v>1</v>
      </c>
      <c r="B11" s="4">
        <v>2</v>
      </c>
      <c r="C11" s="6">
        <v>3</v>
      </c>
      <c r="D11" s="6">
        <v>4</v>
      </c>
      <c r="E11" s="6">
        <v>5</v>
      </c>
      <c r="F11" s="6">
        <v>3</v>
      </c>
      <c r="G11" s="6">
        <v>4</v>
      </c>
      <c r="H11" s="6">
        <v>5</v>
      </c>
    </row>
    <row r="12" spans="1:8" ht="44.25" customHeight="1" x14ac:dyDescent="0.25">
      <c r="A12" s="27" t="s">
        <v>7</v>
      </c>
      <c r="B12" s="7" t="s">
        <v>8</v>
      </c>
      <c r="C12" s="15">
        <v>0</v>
      </c>
      <c r="D12" s="15">
        <f>[2]адм!D12+[2]образ!D12+[2]физк!D12+[2]дгх!D12</f>
        <v>0</v>
      </c>
      <c r="E12" s="15">
        <f>[2]адм!E12+[2]образ!E12+[2]физк!E12+[2]дгх!E12</f>
        <v>0</v>
      </c>
      <c r="F12" s="15"/>
      <c r="G12" s="15"/>
      <c r="H12" s="15"/>
    </row>
    <row r="13" spans="1:8" ht="23.25" customHeight="1" x14ac:dyDescent="0.25">
      <c r="A13" s="27"/>
      <c r="B13" s="7" t="s">
        <v>9</v>
      </c>
      <c r="C13" s="15">
        <f>[2]адм!C13+[2]образ!C13+[2]физк!C13+[2]дгх!C13</f>
        <v>0</v>
      </c>
      <c r="D13" s="15">
        <f>[2]адм!D13+[2]образ!D13+[2]физк!D13+[2]дгх!D13</f>
        <v>0</v>
      </c>
      <c r="E13" s="15">
        <f>[2]адм!E13+[2]образ!E13+[2]физк!E13+[2]дгх!E13</f>
        <v>0</v>
      </c>
      <c r="F13" s="15"/>
      <c r="G13" s="15"/>
      <c r="H13" s="15"/>
    </row>
    <row r="14" spans="1:8" ht="15.75" customHeight="1" x14ac:dyDescent="0.25">
      <c r="A14" s="27"/>
      <c r="B14" s="7" t="s">
        <v>10</v>
      </c>
      <c r="C14" s="15">
        <v>0</v>
      </c>
      <c r="D14" s="15">
        <v>0</v>
      </c>
      <c r="E14" s="15">
        <f>[2]адм!E14+[2]образ!E14+[2]физк!E14+[2]дгх!E14</f>
        <v>0</v>
      </c>
      <c r="F14" s="15"/>
      <c r="G14" s="15"/>
      <c r="H14" s="15"/>
    </row>
    <row r="15" spans="1:8" ht="27" customHeight="1" x14ac:dyDescent="0.25">
      <c r="A15" s="27"/>
      <c r="B15" s="7" t="s">
        <v>11</v>
      </c>
      <c r="C15" s="15">
        <f>[2]адм!C15+[2]образ!C15+[2]физк!C15+[2]дгх!C15</f>
        <v>0</v>
      </c>
      <c r="D15" s="15">
        <v>0</v>
      </c>
      <c r="E15" s="15">
        <f>[2]адм!E15+[2]образ!E15+[2]физк!E15+[2]дгх!E15</f>
        <v>0</v>
      </c>
      <c r="F15" s="15"/>
      <c r="G15" s="15"/>
      <c r="H15" s="15"/>
    </row>
    <row r="16" spans="1:8" ht="24.75" customHeight="1" x14ac:dyDescent="0.25">
      <c r="A16" s="27"/>
      <c r="B16" s="7" t="s">
        <v>12</v>
      </c>
      <c r="C16" s="15">
        <f>[2]адм!C16+[2]образ!C16+[2]физк!C16+[2]дгх!C16</f>
        <v>0</v>
      </c>
      <c r="D16" s="15">
        <f>[2]адм!D16+[2]образ!D16+[2]физк!D16+[2]дгх!D16</f>
        <v>0</v>
      </c>
      <c r="E16" s="15">
        <f>[2]адм!E16+[2]образ!E16+[2]физк!E16+[2]дгх!E16</f>
        <v>0</v>
      </c>
      <c r="F16" s="15"/>
      <c r="G16" s="15"/>
      <c r="H16" s="15"/>
    </row>
    <row r="17" spans="1:8" ht="19.5" customHeight="1" x14ac:dyDescent="0.25">
      <c r="A17" s="27"/>
      <c r="B17" s="7" t="s">
        <v>13</v>
      </c>
      <c r="C17" s="15">
        <v>0</v>
      </c>
      <c r="D17" s="15">
        <f>[2]адм!D17+[2]образ!D17+[2]физк!D17+[2]дгх!D17</f>
        <v>0</v>
      </c>
      <c r="E17" s="15">
        <f>[2]адм!E17+[2]образ!E17+[2]физк!E17+[2]дгх!E17</f>
        <v>0</v>
      </c>
      <c r="F17" s="15"/>
      <c r="G17" s="15"/>
      <c r="H17" s="15"/>
    </row>
    <row r="18" spans="1:8" ht="39.75" customHeight="1" x14ac:dyDescent="0.25">
      <c r="A18" s="27" t="s">
        <v>14</v>
      </c>
      <c r="B18" s="7" t="s">
        <v>15</v>
      </c>
      <c r="C18" s="15">
        <v>4926434.3600000003</v>
      </c>
      <c r="D18" s="15">
        <f>[2]адм!D18+[2]образ!D18+[2]физк!D18+[2]дгх!D18</f>
        <v>0</v>
      </c>
      <c r="E18" s="15">
        <f>[2]адм!E18+[2]образ!E18+[2]физк!E18+[2]дгх!E18</f>
        <v>0</v>
      </c>
      <c r="F18" s="15">
        <v>5488392.5599999996</v>
      </c>
      <c r="G18" s="15"/>
      <c r="H18" s="15"/>
    </row>
    <row r="19" spans="1:8" ht="18.75" customHeight="1" x14ac:dyDescent="0.25">
      <c r="A19" s="27"/>
      <c r="B19" s="7" t="s">
        <v>16</v>
      </c>
      <c r="C19" s="15">
        <v>0</v>
      </c>
      <c r="D19" s="15">
        <v>0</v>
      </c>
      <c r="E19" s="15">
        <v>0</v>
      </c>
      <c r="F19" s="15"/>
      <c r="G19" s="15"/>
      <c r="H19" s="15"/>
    </row>
    <row r="20" spans="1:8" ht="27" customHeight="1" x14ac:dyDescent="0.25">
      <c r="A20" s="27"/>
      <c r="B20" s="7" t="s">
        <v>17</v>
      </c>
      <c r="C20" s="15">
        <f>[2]адм!C20+[2]образ!C20+[2]физк!C20+[2]дгх!C20</f>
        <v>0</v>
      </c>
      <c r="D20" s="15">
        <v>0</v>
      </c>
      <c r="E20" s="15">
        <f>[2]адм!E20+[2]образ!E20+[2]физк!E20+[2]дгх!E20</f>
        <v>0</v>
      </c>
      <c r="F20" s="15"/>
      <c r="G20" s="15"/>
      <c r="H20" s="15"/>
    </row>
    <row r="21" spans="1:8" ht="31.5" customHeight="1" x14ac:dyDescent="0.25">
      <c r="A21" s="27"/>
      <c r="B21" s="7" t="s">
        <v>18</v>
      </c>
      <c r="C21" s="15">
        <v>112229.61</v>
      </c>
      <c r="D21" s="15">
        <f>[2]адм!D21+[2]образ!D21+[2]физк!D21+[2]дгх!D21</f>
        <v>0</v>
      </c>
      <c r="E21" s="15">
        <f>[2]адм!E21+[2]образ!E21+[2]физк!E21+[2]дгх!E21</f>
        <v>0</v>
      </c>
      <c r="F21" s="15">
        <v>178905.5</v>
      </c>
      <c r="G21" s="15"/>
      <c r="H21" s="15"/>
    </row>
    <row r="22" spans="1:8" ht="30" customHeight="1" x14ac:dyDescent="0.25">
      <c r="A22" s="27"/>
      <c r="B22" s="7" t="s">
        <v>19</v>
      </c>
      <c r="C22" s="15">
        <v>0</v>
      </c>
      <c r="D22" s="15">
        <f>[2]адм!D22+[2]образ!D22+[2]физк!D22+[2]дгх!D22</f>
        <v>0</v>
      </c>
      <c r="E22" s="15">
        <f>[2]адм!E22+[2]образ!E22+[2]физк!E22+[2]дгх!E22</f>
        <v>0</v>
      </c>
      <c r="F22" s="15"/>
      <c r="G22" s="15"/>
      <c r="H22" s="15"/>
    </row>
    <row r="23" spans="1:8" ht="21.75" customHeight="1" x14ac:dyDescent="0.25">
      <c r="A23" s="27"/>
      <c r="B23" s="7" t="s">
        <v>20</v>
      </c>
      <c r="C23" s="15">
        <f>[2]адм!C23+[2]образ!C23+[2]физк!C23+[2]дгх!C23</f>
        <v>0</v>
      </c>
      <c r="D23" s="15">
        <f>[2]адм!D23+[2]образ!D23+[2]физк!D23+[2]дгх!D23</f>
        <v>0</v>
      </c>
      <c r="E23" s="15">
        <f>[2]адм!E23+[2]образ!E23+[2]физк!E23+[2]дгх!E23</f>
        <v>0</v>
      </c>
      <c r="F23" s="15"/>
      <c r="G23" s="15"/>
      <c r="H23" s="15"/>
    </row>
    <row r="24" spans="1:8" ht="33" customHeight="1" x14ac:dyDescent="0.25">
      <c r="A24" s="27"/>
      <c r="B24" s="7" t="s">
        <v>21</v>
      </c>
      <c r="C24" s="15">
        <f>[2]адм!C24+[2]образ!C24+[2]физк!C24+[2]дгх!C24</f>
        <v>0</v>
      </c>
      <c r="D24" s="15">
        <f>[2]адм!D24+[2]образ!D24+[2]физк!D24+[2]дгх!D24</f>
        <v>0</v>
      </c>
      <c r="E24" s="15">
        <f>[2]адм!E24+[2]образ!E24+[2]физк!E24+[2]дгх!E24</f>
        <v>0</v>
      </c>
      <c r="F24" s="15"/>
      <c r="G24" s="15"/>
      <c r="H24" s="15"/>
    </row>
    <row r="25" spans="1:8" ht="34.5" customHeight="1" x14ac:dyDescent="0.25">
      <c r="A25" s="27"/>
      <c r="B25" s="7" t="s">
        <v>22</v>
      </c>
      <c r="C25" s="15">
        <f>[2]адм!C25+[2]образ!C25+[2]физк!C25+[2]дгх!C25</f>
        <v>0</v>
      </c>
      <c r="D25" s="15">
        <f>[2]адм!D25+[2]образ!D25+[2]физк!D25+[2]дгх!D25</f>
        <v>0</v>
      </c>
      <c r="E25" s="15">
        <f>[2]адм!E25+[2]образ!E25+[2]физк!E25+[2]дгх!E25</f>
        <v>0</v>
      </c>
      <c r="F25" s="15"/>
      <c r="G25" s="15"/>
      <c r="H25" s="15"/>
    </row>
    <row r="26" spans="1:8" ht="35.25" customHeight="1" x14ac:dyDescent="0.25">
      <c r="A26" s="27" t="s">
        <v>23</v>
      </c>
      <c r="B26" s="7" t="s">
        <v>24</v>
      </c>
      <c r="C26" s="15">
        <f>[2]адм!C26+[2]образ!C26+[2]физк!C26+[2]дгх!C26</f>
        <v>0</v>
      </c>
      <c r="D26" s="15">
        <v>0</v>
      </c>
      <c r="E26" s="15">
        <f>[2]адм!E26+[2]образ!E26+[2]физк!E26+[2]дгх!E26</f>
        <v>0</v>
      </c>
      <c r="F26" s="15"/>
      <c r="G26" s="15"/>
      <c r="H26" s="15"/>
    </row>
    <row r="27" spans="1:8" ht="29.25" customHeight="1" x14ac:dyDescent="0.25">
      <c r="A27" s="27"/>
      <c r="B27" s="7" t="s">
        <v>25</v>
      </c>
      <c r="C27" s="15">
        <f>[2]адм!C27+[2]образ!C27+[2]физк!C27+[2]дгх!C27</f>
        <v>0</v>
      </c>
      <c r="D27" s="15">
        <f>[2]адм!D27+[2]образ!D27+[2]физк!D27+[2]дгх!D27</f>
        <v>0</v>
      </c>
      <c r="E27" s="15">
        <f>[2]адм!E27+[2]образ!E27+[2]физк!E27+[2]дгх!E27</f>
        <v>0</v>
      </c>
      <c r="F27" s="15"/>
      <c r="G27" s="15"/>
      <c r="H27" s="15"/>
    </row>
    <row r="28" spans="1:8" ht="32.25" customHeight="1" x14ac:dyDescent="0.25">
      <c r="A28" s="27"/>
      <c r="B28" s="7" t="s">
        <v>26</v>
      </c>
      <c r="C28" s="15">
        <f>[2]адм!C28+[2]образ!C28+[2]физк!C28+[2]дгх!C28</f>
        <v>0</v>
      </c>
      <c r="D28" s="15">
        <f>[2]адм!D28+[2]образ!D28+[2]физк!D28+[2]дгх!D28</f>
        <v>0</v>
      </c>
      <c r="E28" s="15">
        <f>[2]адм!E28+[2]образ!E28+[2]физк!E28+[2]дгх!E28</f>
        <v>0</v>
      </c>
      <c r="F28" s="15"/>
      <c r="G28" s="15"/>
      <c r="H28" s="15"/>
    </row>
    <row r="29" spans="1:8" ht="27" customHeight="1" x14ac:dyDescent="0.25">
      <c r="A29" s="27"/>
      <c r="B29" s="7" t="s">
        <v>27</v>
      </c>
      <c r="C29" s="15">
        <f>[2]адм!C29+[2]образ!C29+[2]физк!C29+[2]дгх!C29</f>
        <v>0</v>
      </c>
      <c r="D29" s="15">
        <v>0</v>
      </c>
      <c r="E29" s="15">
        <f>[2]адм!E29+[2]образ!E29+[2]физк!E29+[2]дгх!E29</f>
        <v>0</v>
      </c>
      <c r="F29" s="15"/>
      <c r="G29" s="15"/>
      <c r="H29" s="15"/>
    </row>
    <row r="30" spans="1:8" ht="35.25" customHeight="1" x14ac:dyDescent="0.25">
      <c r="A30" s="27"/>
      <c r="B30" s="7" t="s">
        <v>28</v>
      </c>
      <c r="C30" s="15">
        <f>[2]адм!C30+[2]образ!C30+[2]физк!C30+[2]дгх!C30</f>
        <v>0</v>
      </c>
      <c r="D30" s="15">
        <f>[2]адм!D30+[2]образ!D30+[2]физк!D30+[2]дгх!D30</f>
        <v>0</v>
      </c>
      <c r="E30" s="15">
        <f>[2]адм!E30+[2]образ!E30+[2]физк!E30+[2]дгх!E30</f>
        <v>0</v>
      </c>
      <c r="F30" s="15"/>
      <c r="G30" s="15"/>
      <c r="H30" s="15"/>
    </row>
    <row r="31" spans="1:8" ht="30" customHeight="1" x14ac:dyDescent="0.25">
      <c r="A31" s="27"/>
      <c r="B31" s="7" t="s">
        <v>29</v>
      </c>
      <c r="C31" s="15">
        <v>0</v>
      </c>
      <c r="D31" s="15">
        <f>[2]адм!D31+[2]образ!D31+[2]физк!D31+[2]дгх!D31</f>
        <v>0</v>
      </c>
      <c r="E31" s="15">
        <f>[2]адм!E31+[2]образ!E31+[2]физк!E31+[2]дгх!E31</f>
        <v>0</v>
      </c>
      <c r="F31" s="15"/>
      <c r="G31" s="15"/>
      <c r="H31" s="15"/>
    </row>
    <row r="32" spans="1:8" ht="27.75" customHeight="1" x14ac:dyDescent="0.25">
      <c r="A32" s="27"/>
      <c r="B32" s="7" t="s">
        <v>30</v>
      </c>
      <c r="C32" s="15">
        <f>[2]адм!C32+[2]образ!C32+[2]физк!C32+[2]дгх!C32</f>
        <v>0</v>
      </c>
      <c r="D32" s="15">
        <f>[2]адм!D32+[2]образ!D32+[2]физк!D32+[2]дгх!D32</f>
        <v>0</v>
      </c>
      <c r="E32" s="15">
        <f>[2]адм!E32+[2]образ!E32+[2]физк!E32+[2]дгх!E32</f>
        <v>0</v>
      </c>
      <c r="F32" s="15"/>
      <c r="G32" s="15"/>
      <c r="H32" s="15"/>
    </row>
    <row r="33" spans="1:8" ht="32.25" customHeight="1" x14ac:dyDescent="0.25">
      <c r="A33" s="27" t="s">
        <v>31</v>
      </c>
      <c r="B33" s="7" t="s">
        <v>32</v>
      </c>
      <c r="C33" s="15">
        <f>[2]адм!C33+[2]образ!C33+[2]физк!C33+[2]дгх!C33</f>
        <v>0</v>
      </c>
      <c r="D33" s="15">
        <f>[2]адм!D33+[2]образ!D33+[2]физк!D33+[2]дгх!D33</f>
        <v>0</v>
      </c>
      <c r="E33" s="15">
        <f>[2]адм!E33+[2]образ!E33+[2]физк!E33+[2]дгх!E33</f>
        <v>0</v>
      </c>
      <c r="F33" s="15"/>
      <c r="G33" s="15"/>
      <c r="H33" s="15"/>
    </row>
    <row r="34" spans="1:8" ht="27" customHeight="1" x14ac:dyDescent="0.25">
      <c r="A34" s="27"/>
      <c r="B34" s="7" t="s">
        <v>33</v>
      </c>
      <c r="C34" s="15">
        <v>0</v>
      </c>
      <c r="D34" s="15">
        <v>0</v>
      </c>
      <c r="E34" s="15">
        <v>0</v>
      </c>
      <c r="F34" s="15"/>
      <c r="G34" s="15"/>
      <c r="H34" s="15"/>
    </row>
    <row r="35" spans="1:8" ht="25.5" customHeight="1" x14ac:dyDescent="0.25">
      <c r="A35" s="27"/>
      <c r="B35" s="7" t="s">
        <v>34</v>
      </c>
      <c r="C35" s="15">
        <v>652726.97</v>
      </c>
      <c r="D35" s="15">
        <f>[2]адм!D35+[2]образ!D35+[2]физк!D35+[2]дгх!D35</f>
        <v>0</v>
      </c>
      <c r="E35" s="15">
        <f>[2]адм!E35+[2]образ!E35+[2]физк!E35+[2]дгх!E35</f>
        <v>0</v>
      </c>
      <c r="F35" s="15">
        <v>602893.14</v>
      </c>
      <c r="G35" s="15"/>
      <c r="H35" s="15"/>
    </row>
    <row r="36" spans="1:8" ht="15.75" x14ac:dyDescent="0.25">
      <c r="A36" s="9"/>
      <c r="B36" s="9"/>
      <c r="C36" s="9"/>
      <c r="D36" s="9"/>
      <c r="E36" s="9"/>
    </row>
    <row r="37" spans="1:8" ht="107.25" customHeight="1" x14ac:dyDescent="0.25">
      <c r="A37" s="10" t="s">
        <v>35</v>
      </c>
      <c r="B37" s="28" t="s">
        <v>36</v>
      </c>
      <c r="C37" s="28"/>
      <c r="D37" s="28"/>
      <c r="E37" s="28"/>
    </row>
    <row r="38" spans="1:8" ht="49.5" customHeight="1" x14ac:dyDescent="0.25">
      <c r="A38" s="10" t="s">
        <v>37</v>
      </c>
      <c r="B38" s="28" t="s">
        <v>38</v>
      </c>
      <c r="C38" s="28"/>
      <c r="D38" s="28"/>
      <c r="E38" s="28"/>
    </row>
    <row r="39" spans="1:8" ht="33.75" customHeight="1" x14ac:dyDescent="0.25">
      <c r="A39" s="10" t="s">
        <v>39</v>
      </c>
      <c r="B39" s="28" t="s">
        <v>40</v>
      </c>
      <c r="C39" s="28"/>
      <c r="D39" s="28"/>
      <c r="E39" s="28"/>
    </row>
    <row r="40" spans="1:8" x14ac:dyDescent="0.25">
      <c r="A40" s="11"/>
      <c r="B40" s="11"/>
      <c r="C40" s="11"/>
      <c r="D40" s="11"/>
      <c r="E40" s="11"/>
    </row>
    <row r="41" spans="1:8" x14ac:dyDescent="0.25">
      <c r="A41" s="1" t="s">
        <v>41</v>
      </c>
      <c r="B41" s="12" t="s">
        <v>47</v>
      </c>
    </row>
    <row r="42" spans="1:8" x14ac:dyDescent="0.25">
      <c r="B42" s="13" t="s">
        <v>42</v>
      </c>
    </row>
    <row r="43" spans="1:8" x14ac:dyDescent="0.25">
      <c r="A43" s="11" t="s">
        <v>46</v>
      </c>
    </row>
  </sheetData>
  <mergeCells count="12">
    <mergeCell ref="B1:E1"/>
    <mergeCell ref="A33:A35"/>
    <mergeCell ref="B37:E37"/>
    <mergeCell ref="B38:E38"/>
    <mergeCell ref="B39:E39"/>
    <mergeCell ref="C2:E4"/>
    <mergeCell ref="A12:A17"/>
    <mergeCell ref="A18:A25"/>
    <mergeCell ref="A26:A32"/>
    <mergeCell ref="B6:H6"/>
    <mergeCell ref="B7:H7"/>
    <mergeCell ref="B8:H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topLeftCell="A19" workbookViewId="0">
      <selection activeCell="G29" sqref="G29"/>
    </sheetView>
  </sheetViews>
  <sheetFormatPr defaultRowHeight="15" x14ac:dyDescent="0.25"/>
  <cols>
    <col min="1" max="1" width="15.140625" style="1" customWidth="1"/>
    <col min="2" max="2" width="65.7109375" style="1" customWidth="1"/>
    <col min="3" max="3" width="14.5703125" style="1" customWidth="1"/>
    <col min="4" max="4" width="16.140625" style="1" customWidth="1"/>
    <col min="5" max="5" width="19.85546875" style="1" customWidth="1"/>
    <col min="6" max="6" width="14.85546875" style="1" customWidth="1"/>
    <col min="7" max="7" width="15" style="1" customWidth="1"/>
    <col min="8" max="8" width="16" style="1" customWidth="1"/>
    <col min="9" max="16384" width="9.140625" style="1"/>
  </cols>
  <sheetData>
    <row r="1" spans="1:8" ht="18.75" customHeight="1" x14ac:dyDescent="0.25">
      <c r="B1" s="14"/>
      <c r="H1" s="1" t="s">
        <v>49</v>
      </c>
    </row>
    <row r="2" spans="1:8" ht="0.75" customHeight="1" x14ac:dyDescent="0.25">
      <c r="C2" s="29"/>
      <c r="D2" s="29"/>
      <c r="E2" s="29"/>
    </row>
    <row r="3" spans="1:8" x14ac:dyDescent="0.25">
      <c r="B3" s="18" t="s">
        <v>48</v>
      </c>
      <c r="C3" s="29"/>
      <c r="D3" s="29"/>
      <c r="E3" s="29"/>
    </row>
    <row r="4" spans="1:8" x14ac:dyDescent="0.25">
      <c r="C4" s="29"/>
      <c r="D4" s="29"/>
      <c r="E4" s="29"/>
    </row>
    <row r="5" spans="1:8" x14ac:dyDescent="0.25">
      <c r="C5" s="2"/>
      <c r="D5" s="2"/>
      <c r="E5" s="2"/>
    </row>
    <row r="6" spans="1:8" ht="20.25" customHeight="1" x14ac:dyDescent="0.25">
      <c r="B6" s="30" t="s">
        <v>0</v>
      </c>
      <c r="C6" s="30"/>
      <c r="D6" s="30"/>
      <c r="E6" s="30"/>
      <c r="F6" s="30"/>
      <c r="G6" s="30"/>
      <c r="H6" s="30"/>
    </row>
    <row r="7" spans="1:8" ht="27" customHeight="1" x14ac:dyDescent="0.25">
      <c r="B7" s="31" t="s">
        <v>50</v>
      </c>
      <c r="C7" s="31"/>
      <c r="D7" s="31"/>
      <c r="E7" s="31"/>
      <c r="F7" s="31"/>
      <c r="G7" s="31"/>
      <c r="H7" s="31"/>
    </row>
    <row r="8" spans="1:8" ht="21" customHeight="1" x14ac:dyDescent="0.25">
      <c r="B8" s="32" t="s">
        <v>43</v>
      </c>
      <c r="C8" s="32"/>
      <c r="D8" s="32"/>
      <c r="E8" s="32"/>
      <c r="F8" s="32"/>
      <c r="G8" s="32"/>
      <c r="H8" s="32"/>
    </row>
    <row r="9" spans="1:8" x14ac:dyDescent="0.25">
      <c r="H9" s="3" t="s">
        <v>1</v>
      </c>
    </row>
    <row r="10" spans="1:8" ht="60" x14ac:dyDescent="0.25">
      <c r="A10" s="4" t="s">
        <v>2</v>
      </c>
      <c r="B10" s="4" t="s">
        <v>3</v>
      </c>
      <c r="C10" s="19" t="s">
        <v>4</v>
      </c>
      <c r="D10" s="19" t="s">
        <v>5</v>
      </c>
      <c r="E10" s="19" t="s">
        <v>6</v>
      </c>
      <c r="F10" s="19" t="s">
        <v>4</v>
      </c>
      <c r="G10" s="19" t="s">
        <v>5</v>
      </c>
      <c r="H10" s="19" t="s">
        <v>6</v>
      </c>
    </row>
    <row r="11" spans="1:8" ht="15.75" x14ac:dyDescent="0.25">
      <c r="A11" s="4">
        <v>1</v>
      </c>
      <c r="B11" s="4">
        <v>2</v>
      </c>
      <c r="C11" s="6">
        <v>3</v>
      </c>
      <c r="D11" s="6">
        <v>4</v>
      </c>
      <c r="E11" s="6">
        <v>5</v>
      </c>
      <c r="F11" s="6">
        <v>3</v>
      </c>
      <c r="G11" s="6">
        <v>4</v>
      </c>
      <c r="H11" s="6">
        <v>5</v>
      </c>
    </row>
    <row r="12" spans="1:8" ht="44.25" customHeight="1" x14ac:dyDescent="0.25">
      <c r="A12" s="27" t="s">
        <v>7</v>
      </c>
      <c r="B12" s="7" t="s">
        <v>8</v>
      </c>
      <c r="C12" s="15">
        <f>[3]адм!C12+[3]образ!C12+[3]физк!C12+[3]дгх!C12</f>
        <v>0</v>
      </c>
      <c r="D12" s="15">
        <f>[3]адм!D12+[3]образ!D12+[3]физк!D12+[3]дгх!D12</f>
        <v>0</v>
      </c>
      <c r="E12" s="15">
        <f>[3]адм!E12+[3]образ!E12+[3]физк!E12+[3]дгх!E12</f>
        <v>0</v>
      </c>
      <c r="F12" s="8"/>
      <c r="G12" s="8"/>
      <c r="H12" s="8">
        <v>0</v>
      </c>
    </row>
    <row r="13" spans="1:8" ht="23.25" customHeight="1" x14ac:dyDescent="0.25">
      <c r="A13" s="27"/>
      <c r="B13" s="7" t="s">
        <v>9</v>
      </c>
      <c r="C13" s="15">
        <f>[3]адм!C13+[3]образ!C13+[3]физк!C13+[3]дгх!C13</f>
        <v>0</v>
      </c>
      <c r="D13" s="15">
        <f>[3]адм!D13+[3]образ!D13+[3]физк!D13+[3]дгх!D13</f>
        <v>0</v>
      </c>
      <c r="E13" s="15">
        <f>[3]адм!E13+[3]образ!E13+[3]физк!E13+[3]дгх!E13</f>
        <v>0</v>
      </c>
      <c r="F13" s="8"/>
      <c r="G13" s="8"/>
      <c r="H13" s="8"/>
    </row>
    <row r="14" spans="1:8" ht="15.75" customHeight="1" x14ac:dyDescent="0.25">
      <c r="A14" s="27"/>
      <c r="B14" s="7" t="s">
        <v>10</v>
      </c>
      <c r="C14" s="16">
        <f>[3]адм!C14+[3]образ!C14+[3]физк!C14+[3]дгх!C14</f>
        <v>0</v>
      </c>
      <c r="D14" s="15">
        <f>[3]адм!D14+[3]образ!D14+[3]физк!D14+[3]дгх!D14</f>
        <v>0</v>
      </c>
      <c r="E14" s="15">
        <f>[3]адм!E14+[3]образ!E14+[3]физк!E14+[3]дгх!E14</f>
        <v>0</v>
      </c>
      <c r="F14" s="8"/>
      <c r="G14" s="8"/>
      <c r="H14" s="8"/>
    </row>
    <row r="15" spans="1:8" ht="27" customHeight="1" x14ac:dyDescent="0.25">
      <c r="A15" s="27"/>
      <c r="B15" s="7" t="s">
        <v>11</v>
      </c>
      <c r="C15" s="15">
        <v>-6689</v>
      </c>
      <c r="D15" s="15">
        <f>[3]адм!D15+[3]образ!D15+[3]физк!D15+[3]дгх!D15</f>
        <v>0</v>
      </c>
      <c r="E15" s="15">
        <f>[3]адм!E15+[3]образ!E15+[3]физк!E15+[3]дгх!E15</f>
        <v>0</v>
      </c>
      <c r="F15" s="8">
        <v>0</v>
      </c>
      <c r="G15" s="8"/>
      <c r="H15" s="8"/>
    </row>
    <row r="16" spans="1:8" ht="24.75" customHeight="1" x14ac:dyDescent="0.25">
      <c r="A16" s="27"/>
      <c r="B16" s="7" t="s">
        <v>12</v>
      </c>
      <c r="C16" s="15">
        <f>[3]адм!C16+[3]образ!C16+[3]физк!C16+[3]дгх!C16</f>
        <v>0</v>
      </c>
      <c r="D16" s="15">
        <f>[3]адм!D16+[3]образ!D16+[3]физк!D16+[3]дгх!D16</f>
        <v>0</v>
      </c>
      <c r="E16" s="15">
        <f>[3]адм!E16+[3]образ!E16+[3]физк!E16+[3]дгх!E16</f>
        <v>0</v>
      </c>
      <c r="F16" s="8"/>
      <c r="G16" s="8"/>
      <c r="H16" s="8"/>
    </row>
    <row r="17" spans="1:8" ht="19.5" customHeight="1" x14ac:dyDescent="0.25">
      <c r="A17" s="27"/>
      <c r="B17" s="7" t="s">
        <v>13</v>
      </c>
      <c r="C17" s="15">
        <v>0</v>
      </c>
      <c r="D17" s="15">
        <f>[3]адм!D17+[3]образ!D17+[3]физк!D17+[3]дгх!D17</f>
        <v>0</v>
      </c>
      <c r="E17" s="15">
        <f>[3]адм!E17+[3]образ!E17+[3]физк!E17+[3]дгх!E17</f>
        <v>0</v>
      </c>
      <c r="F17" s="15"/>
      <c r="G17" s="15"/>
      <c r="H17" s="15"/>
    </row>
    <row r="18" spans="1:8" ht="39.75" customHeight="1" x14ac:dyDescent="0.25">
      <c r="A18" s="27" t="s">
        <v>14</v>
      </c>
      <c r="B18" s="7" t="s">
        <v>15</v>
      </c>
      <c r="C18" s="15">
        <v>32153994.670000002</v>
      </c>
      <c r="D18" s="15">
        <f>[3]адм!D18+[3]образ!D18+[3]физк!D18+[3]дгх!D18</f>
        <v>0</v>
      </c>
      <c r="E18" s="15">
        <f>[3]адм!E18+[3]образ!E18+[3]физк!E18+[3]дгх!E18</f>
        <v>0</v>
      </c>
      <c r="F18" s="15">
        <v>38500538.009999998</v>
      </c>
      <c r="G18" s="15"/>
      <c r="H18" s="15"/>
    </row>
    <row r="19" spans="1:8" ht="18.75" customHeight="1" x14ac:dyDescent="0.25">
      <c r="A19" s="27"/>
      <c r="B19" s="7" t="s">
        <v>16</v>
      </c>
      <c r="C19" s="15">
        <f>[3]адм!C19+[3]образ!C19+[3]физк!C19+[3]дгх!C19</f>
        <v>0</v>
      </c>
      <c r="D19" s="15">
        <v>17256230.739999998</v>
      </c>
      <c r="E19" s="15">
        <f>[3]адм!E19+[3]образ!E19+[3]физк!E19+[3]дгх!E19</f>
        <v>0</v>
      </c>
      <c r="F19" s="15"/>
      <c r="G19" s="15">
        <v>16102346.92</v>
      </c>
      <c r="H19" s="15">
        <v>1076810401.5</v>
      </c>
    </row>
    <row r="20" spans="1:8" ht="27" customHeight="1" x14ac:dyDescent="0.25">
      <c r="A20" s="27"/>
      <c r="B20" s="7" t="s">
        <v>17</v>
      </c>
      <c r="C20" s="15">
        <v>2435080.06</v>
      </c>
      <c r="D20" s="15">
        <v>0</v>
      </c>
      <c r="E20" s="15">
        <f>[3]адм!E20+[3]образ!E20+[3]физк!E20+[3]дгх!E20</f>
        <v>0</v>
      </c>
      <c r="F20" s="15">
        <v>4100035.45</v>
      </c>
      <c r="G20" s="15"/>
      <c r="H20" s="15"/>
    </row>
    <row r="21" spans="1:8" ht="31.5" customHeight="1" x14ac:dyDescent="0.25">
      <c r="A21" s="27"/>
      <c r="B21" s="7" t="s">
        <v>18</v>
      </c>
      <c r="C21" s="15">
        <v>0</v>
      </c>
      <c r="D21" s="15">
        <f>[3]адм!D21+[3]образ!D21+[3]физк!D21+[3]дгх!D21</f>
        <v>0</v>
      </c>
      <c r="E21" s="15">
        <f>[3]адм!E21+[3]образ!E21+[3]физк!E21+[3]дгх!E21</f>
        <v>0</v>
      </c>
      <c r="F21" s="15"/>
      <c r="G21" s="15"/>
      <c r="H21" s="15"/>
    </row>
    <row r="22" spans="1:8" ht="30" customHeight="1" x14ac:dyDescent="0.25">
      <c r="A22" s="27"/>
      <c r="B22" s="7" t="s">
        <v>19</v>
      </c>
      <c r="C22" s="15">
        <v>908</v>
      </c>
      <c r="D22" s="15">
        <f>[3]адм!D22+[3]образ!D22+[3]физк!D22+[3]дгх!D22</f>
        <v>0</v>
      </c>
      <c r="E22" s="15">
        <f>[3]адм!E22+[3]образ!E22+[3]физк!E22+[3]дгх!E22</f>
        <v>0</v>
      </c>
      <c r="F22" s="15">
        <v>247</v>
      </c>
      <c r="G22" s="15"/>
      <c r="H22" s="15"/>
    </row>
    <row r="23" spans="1:8" ht="21.75" customHeight="1" x14ac:dyDescent="0.25">
      <c r="A23" s="27"/>
      <c r="B23" s="7" t="s">
        <v>20</v>
      </c>
      <c r="C23" s="15">
        <f>[3]адм!C23+[3]образ!C23+[3]физк!C23+[3]дгх!C23</f>
        <v>0</v>
      </c>
      <c r="D23" s="15">
        <f>[3]адм!D23+[3]образ!D23+[3]физк!D23+[3]дгх!D23</f>
        <v>0</v>
      </c>
      <c r="E23" s="15">
        <f>[3]адм!E23+[3]образ!E23+[3]физк!E23+[3]дгх!E23</f>
        <v>0</v>
      </c>
      <c r="F23" s="15"/>
      <c r="G23" s="15"/>
      <c r="H23" s="15"/>
    </row>
    <row r="24" spans="1:8" ht="33" customHeight="1" x14ac:dyDescent="0.25">
      <c r="A24" s="27"/>
      <c r="B24" s="7" t="s">
        <v>21</v>
      </c>
      <c r="C24" s="15">
        <f>[3]адм!C24+[3]образ!C24+[3]физк!C24+[3]дгх!C24</f>
        <v>0</v>
      </c>
      <c r="D24" s="15">
        <v>411965982.41000003</v>
      </c>
      <c r="E24" s="15">
        <f>[3]адм!E24+[3]образ!E24+[3]физк!E24+[3]дгх!E24</f>
        <v>0</v>
      </c>
      <c r="F24" s="15"/>
      <c r="G24" s="15">
        <v>395770398.31</v>
      </c>
      <c r="H24" s="15">
        <v>83752071.920000002</v>
      </c>
    </row>
    <row r="25" spans="1:8" ht="34.5" customHeight="1" x14ac:dyDescent="0.25">
      <c r="A25" s="27"/>
      <c r="B25" s="7" t="s">
        <v>22</v>
      </c>
      <c r="C25" s="15">
        <f>[3]адм!C25+[3]образ!C25+[3]физк!C25+[3]дгх!C25</f>
        <v>0</v>
      </c>
      <c r="D25" s="15">
        <f>[3]адм!D25+[3]образ!D25+[3]физк!D25+[3]дгх!D25</f>
        <v>0</v>
      </c>
      <c r="E25" s="15">
        <f>[3]адм!E25+[3]образ!E25+[3]физк!E25+[3]дгх!E25</f>
        <v>0</v>
      </c>
      <c r="F25" s="15"/>
      <c r="G25" s="15"/>
      <c r="H25" s="15"/>
    </row>
    <row r="26" spans="1:8" ht="35.25" customHeight="1" x14ac:dyDescent="0.25">
      <c r="A26" s="27" t="s">
        <v>23</v>
      </c>
      <c r="B26" s="7" t="s">
        <v>24</v>
      </c>
      <c r="C26" s="15">
        <v>20559.52</v>
      </c>
      <c r="D26" s="15">
        <f>[3]адм!D26+[3]образ!D26+[3]физк!D26+[3]дгх!D26</f>
        <v>0</v>
      </c>
      <c r="E26" s="15">
        <f>[3]адм!E26+[3]образ!E26+[3]физк!E26+[3]дгх!E26</f>
        <v>0</v>
      </c>
      <c r="F26" s="15">
        <v>0</v>
      </c>
      <c r="G26" s="15"/>
      <c r="H26" s="15"/>
    </row>
    <row r="27" spans="1:8" ht="29.25" customHeight="1" x14ac:dyDescent="0.25">
      <c r="A27" s="27"/>
      <c r="B27" s="7" t="s">
        <v>25</v>
      </c>
      <c r="C27" s="15">
        <f>[3]адм!C27+[3]образ!C27+[3]физк!C27+[3]дгх!C27</f>
        <v>0</v>
      </c>
      <c r="D27" s="15">
        <f>[3]адм!D27+[3]образ!D27+[3]физк!D27+[3]дгх!D27</f>
        <v>0</v>
      </c>
      <c r="E27" s="15">
        <f>[3]адм!E27+[3]образ!E27+[3]физк!E27+[3]дгх!E27</f>
        <v>0</v>
      </c>
      <c r="F27" s="15"/>
      <c r="G27" s="15"/>
      <c r="H27" s="15"/>
    </row>
    <row r="28" spans="1:8" ht="32.25" customHeight="1" x14ac:dyDescent="0.25">
      <c r="A28" s="27"/>
      <c r="B28" s="7" t="s">
        <v>26</v>
      </c>
      <c r="C28" s="15">
        <f>[3]адм!C28+[3]образ!C28+[3]физк!C28+[3]дгх!C28</f>
        <v>0</v>
      </c>
      <c r="D28" s="15">
        <f>[3]адм!D28+[3]образ!D28+[3]физк!D28+[3]дгх!D28</f>
        <v>0</v>
      </c>
      <c r="E28" s="15">
        <f>[3]адм!E28+[3]образ!E28+[3]физк!E28+[3]дгх!E28</f>
        <v>0</v>
      </c>
      <c r="F28" s="15"/>
      <c r="G28" s="15"/>
      <c r="H28" s="15"/>
    </row>
    <row r="29" spans="1:8" ht="27" customHeight="1" x14ac:dyDescent="0.25">
      <c r="A29" s="27"/>
      <c r="B29" s="7" t="s">
        <v>27</v>
      </c>
      <c r="C29" s="15">
        <f>[3]адм!C29+[3]образ!C29+[3]физк!C29+[3]дгх!C29</f>
        <v>0</v>
      </c>
      <c r="D29" s="15">
        <v>0</v>
      </c>
      <c r="E29" s="15">
        <f>[3]адм!E29+[3]образ!E29+[3]физк!E29+[3]дгх!E29</f>
        <v>0</v>
      </c>
      <c r="F29" s="15"/>
      <c r="G29" s="15">
        <v>235481.84</v>
      </c>
      <c r="H29" s="15">
        <v>1265405.3400000001</v>
      </c>
    </row>
    <row r="30" spans="1:8" ht="35.25" customHeight="1" x14ac:dyDescent="0.25">
      <c r="A30" s="27"/>
      <c r="B30" s="7" t="s">
        <v>28</v>
      </c>
      <c r="C30" s="15">
        <f>[3]адм!C30+[3]образ!C30+[3]физк!C30+[3]дгх!C30</f>
        <v>0</v>
      </c>
      <c r="D30" s="15">
        <f>[3]адм!D30+[3]образ!D30+[3]физк!D30+[3]дгх!D30</f>
        <v>0</v>
      </c>
      <c r="E30" s="15">
        <f>[3]адм!E30+[3]образ!E30+[3]физк!E30+[3]дгх!E30</f>
        <v>0</v>
      </c>
      <c r="F30" s="15"/>
      <c r="G30" s="15"/>
      <c r="H30" s="15"/>
    </row>
    <row r="31" spans="1:8" ht="30" customHeight="1" x14ac:dyDescent="0.25">
      <c r="A31" s="27"/>
      <c r="B31" s="7" t="s">
        <v>29</v>
      </c>
      <c r="C31" s="15">
        <v>1029.45</v>
      </c>
      <c r="D31" s="15">
        <v>0</v>
      </c>
      <c r="E31" s="15">
        <f>[3]адм!E31+[3]образ!E31+[3]физк!E31+[3]дгх!E31</f>
        <v>0</v>
      </c>
      <c r="F31" s="15">
        <v>5660.45</v>
      </c>
      <c r="G31" s="15"/>
      <c r="H31" s="15"/>
    </row>
    <row r="32" spans="1:8" ht="27.75" customHeight="1" x14ac:dyDescent="0.25">
      <c r="A32" s="27"/>
      <c r="B32" s="7" t="s">
        <v>30</v>
      </c>
      <c r="C32" s="15">
        <f>[3]адм!C32+[3]образ!C32+[3]физк!C32+[3]дгх!C32</f>
        <v>0</v>
      </c>
      <c r="D32" s="15">
        <f>[3]адм!D32+[3]образ!D32+[3]физк!D32+[3]дгх!D32</f>
        <v>0</v>
      </c>
      <c r="E32" s="15">
        <f>[3]адм!E32+[3]образ!E32+[3]физк!E32+[3]дгх!E32</f>
        <v>0</v>
      </c>
      <c r="F32" s="15"/>
      <c r="G32" s="15"/>
      <c r="H32" s="15"/>
    </row>
    <row r="33" spans="1:8" ht="32.25" customHeight="1" x14ac:dyDescent="0.25">
      <c r="A33" s="27" t="s">
        <v>31</v>
      </c>
      <c r="B33" s="7" t="s">
        <v>32</v>
      </c>
      <c r="C33" s="15">
        <f>[3]адм!C33+[3]образ!C33+[3]физк!C33+[3]дгх!C33</f>
        <v>0</v>
      </c>
      <c r="D33" s="15">
        <f>[3]адм!D33+[3]образ!D33+[3]физк!D33+[3]дгх!D33</f>
        <v>0</v>
      </c>
      <c r="E33" s="15">
        <f>[3]адм!E33+[3]образ!E33+[3]физк!E33+[3]дгх!E33</f>
        <v>0</v>
      </c>
      <c r="F33" s="15"/>
      <c r="G33" s="15"/>
      <c r="H33" s="15"/>
    </row>
    <row r="34" spans="1:8" ht="27" customHeight="1" x14ac:dyDescent="0.25">
      <c r="A34" s="27"/>
      <c r="B34" s="7" t="s">
        <v>33</v>
      </c>
      <c r="C34" s="15">
        <f>[3]адм!C34+[3]образ!C34+[3]физк!C34+[3]дгх!C34</f>
        <v>0</v>
      </c>
      <c r="D34" s="15">
        <f>[3]адм!D34+[3]образ!D34+[3]физк!D34+[3]дгх!D34</f>
        <v>0</v>
      </c>
      <c r="E34" s="15">
        <f>[3]адм!E34+[3]образ!E34+[3]физк!E34+[3]дгх!E34</f>
        <v>0</v>
      </c>
      <c r="F34" s="15"/>
      <c r="G34" s="15"/>
      <c r="H34" s="15"/>
    </row>
    <row r="35" spans="1:8" ht="25.5" customHeight="1" x14ac:dyDescent="0.25">
      <c r="A35" s="27"/>
      <c r="B35" s="7" t="s">
        <v>34</v>
      </c>
      <c r="C35" s="15">
        <v>4056241.28</v>
      </c>
      <c r="D35" s="15">
        <f>[3]адм!D35+[3]образ!D35+[3]физк!D35+[3]дгх!D35</f>
        <v>0</v>
      </c>
      <c r="E35" s="15">
        <f>[3]адм!E35+[3]образ!E35+[3]физк!E35+[3]дгх!E35</f>
        <v>0</v>
      </c>
      <c r="F35" s="15">
        <v>4020761.04</v>
      </c>
      <c r="G35" s="15"/>
      <c r="H35" s="15"/>
    </row>
    <row r="36" spans="1:8" ht="15.75" x14ac:dyDescent="0.25">
      <c r="A36" s="9"/>
      <c r="B36" s="9"/>
      <c r="C36" s="9"/>
      <c r="D36" s="9"/>
      <c r="E36" s="9"/>
    </row>
    <row r="37" spans="1:8" ht="107.25" customHeight="1" x14ac:dyDescent="0.25">
      <c r="A37" s="10" t="s">
        <v>35</v>
      </c>
      <c r="B37" s="28" t="s">
        <v>36</v>
      </c>
      <c r="C37" s="28"/>
      <c r="D37" s="28"/>
      <c r="E37" s="28"/>
    </row>
    <row r="38" spans="1:8" ht="49.5" customHeight="1" x14ac:dyDescent="0.25">
      <c r="A38" s="10" t="s">
        <v>37</v>
      </c>
      <c r="B38" s="28" t="s">
        <v>38</v>
      </c>
      <c r="C38" s="28"/>
      <c r="D38" s="28"/>
      <c r="E38" s="28"/>
    </row>
    <row r="39" spans="1:8" ht="33.75" customHeight="1" x14ac:dyDescent="0.25">
      <c r="A39" s="10" t="s">
        <v>39</v>
      </c>
      <c r="B39" s="28" t="s">
        <v>40</v>
      </c>
      <c r="C39" s="28"/>
      <c r="D39" s="28"/>
      <c r="E39" s="28"/>
    </row>
    <row r="40" spans="1:8" x14ac:dyDescent="0.25">
      <c r="A40" s="11"/>
      <c r="B40" s="11"/>
      <c r="C40" s="11"/>
      <c r="D40" s="11"/>
      <c r="E40" s="11"/>
    </row>
    <row r="41" spans="1:8" x14ac:dyDescent="0.25">
      <c r="A41" s="1" t="s">
        <v>41</v>
      </c>
      <c r="B41" s="12" t="s">
        <v>44</v>
      </c>
    </row>
    <row r="42" spans="1:8" x14ac:dyDescent="0.25">
      <c r="B42" s="13" t="s">
        <v>42</v>
      </c>
    </row>
    <row r="43" spans="1:8" x14ac:dyDescent="0.25">
      <c r="A43" s="11" t="s">
        <v>45</v>
      </c>
    </row>
  </sheetData>
  <mergeCells count="11">
    <mergeCell ref="A33:A35"/>
    <mergeCell ref="B37:E37"/>
    <mergeCell ref="B38:E38"/>
    <mergeCell ref="B39:E39"/>
    <mergeCell ref="C2:E4"/>
    <mergeCell ref="A12:A17"/>
    <mergeCell ref="A18:A25"/>
    <mergeCell ref="A26:A32"/>
    <mergeCell ref="B6:H6"/>
    <mergeCell ref="B7:H7"/>
    <mergeCell ref="B8:H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opLeftCell="A19" workbookViewId="0">
      <selection activeCell="F24" sqref="F24"/>
    </sheetView>
  </sheetViews>
  <sheetFormatPr defaultRowHeight="15" x14ac:dyDescent="0.25"/>
  <cols>
    <col min="1" max="1" width="15.140625" style="1" customWidth="1"/>
    <col min="2" max="2" width="65.7109375" style="1" customWidth="1"/>
    <col min="3" max="3" width="16.42578125" style="1" customWidth="1"/>
    <col min="4" max="4" width="23.140625" style="1" customWidth="1"/>
    <col min="5" max="5" width="19.85546875" style="1" customWidth="1"/>
    <col min="6" max="6" width="18.42578125" style="1" customWidth="1"/>
    <col min="7" max="7" width="23.28515625" style="1" customWidth="1"/>
    <col min="8" max="8" width="16.5703125" style="1" customWidth="1"/>
    <col min="9" max="16384" width="9.140625" style="1"/>
  </cols>
  <sheetData>
    <row r="1" spans="1:8" ht="30.75" customHeight="1" x14ac:dyDescent="0.25">
      <c r="B1" s="34"/>
      <c r="C1" s="34"/>
      <c r="D1" s="34"/>
      <c r="H1" s="1" t="s">
        <v>49</v>
      </c>
    </row>
    <row r="2" spans="1:8" ht="0.75" customHeight="1" x14ac:dyDescent="0.25">
      <c r="C2" s="29"/>
      <c r="D2" s="29"/>
      <c r="E2" s="29"/>
    </row>
    <row r="3" spans="1:8" hidden="1" x14ac:dyDescent="0.25">
      <c r="C3" s="29"/>
      <c r="D3" s="29"/>
      <c r="E3" s="29"/>
    </row>
    <row r="4" spans="1:8" hidden="1" x14ac:dyDescent="0.25">
      <c r="C4" s="29"/>
      <c r="D4" s="29"/>
      <c r="E4" s="29"/>
    </row>
    <row r="5" spans="1:8" hidden="1" x14ac:dyDescent="0.25">
      <c r="C5" s="2"/>
      <c r="D5" s="2"/>
      <c r="E5" s="2"/>
    </row>
    <row r="6" spans="1:8" ht="20.25" customHeight="1" x14ac:dyDescent="0.25">
      <c r="B6" s="30" t="s">
        <v>0</v>
      </c>
      <c r="C6" s="30"/>
      <c r="D6" s="30"/>
      <c r="E6" s="30"/>
      <c r="F6" s="30"/>
      <c r="G6" s="30"/>
      <c r="H6" s="30"/>
    </row>
    <row r="7" spans="1:8" ht="24" customHeight="1" x14ac:dyDescent="0.25">
      <c r="B7" s="31" t="s">
        <v>51</v>
      </c>
      <c r="C7" s="31"/>
      <c r="D7" s="31"/>
      <c r="E7" s="31"/>
      <c r="F7" s="31"/>
      <c r="G7" s="31"/>
      <c r="H7" s="31"/>
    </row>
    <row r="8" spans="1:8" ht="22.5" customHeight="1" x14ac:dyDescent="0.25">
      <c r="B8" s="32" t="s">
        <v>43</v>
      </c>
      <c r="C8" s="32"/>
      <c r="D8" s="32"/>
      <c r="E8" s="32"/>
      <c r="F8" s="32"/>
      <c r="G8" s="32"/>
      <c r="H8" s="32"/>
    </row>
    <row r="9" spans="1:8" x14ac:dyDescent="0.25">
      <c r="H9" s="3" t="s">
        <v>1</v>
      </c>
    </row>
    <row r="10" spans="1:8" ht="60" x14ac:dyDescent="0.25">
      <c r="A10" s="4" t="s">
        <v>2</v>
      </c>
      <c r="B10" s="4" t="s">
        <v>3</v>
      </c>
      <c r="C10" s="19" t="s">
        <v>4</v>
      </c>
      <c r="D10" s="19" t="s">
        <v>5</v>
      </c>
      <c r="E10" s="19" t="s">
        <v>6</v>
      </c>
      <c r="F10" s="19" t="s">
        <v>4</v>
      </c>
      <c r="G10" s="19" t="s">
        <v>5</v>
      </c>
      <c r="H10" s="19" t="s">
        <v>6</v>
      </c>
    </row>
    <row r="11" spans="1:8" ht="15.75" x14ac:dyDescent="0.25">
      <c r="A11" s="4">
        <v>1</v>
      </c>
      <c r="B11" s="4">
        <v>2</v>
      </c>
      <c r="C11" s="6">
        <v>3</v>
      </c>
      <c r="D11" s="6">
        <v>4</v>
      </c>
      <c r="E11" s="6">
        <v>5</v>
      </c>
      <c r="F11" s="6">
        <v>3</v>
      </c>
      <c r="G11" s="6">
        <v>4</v>
      </c>
      <c r="H11" s="6">
        <v>5</v>
      </c>
    </row>
    <row r="12" spans="1:8" ht="44.25" customHeight="1" x14ac:dyDescent="0.25">
      <c r="A12" s="27" t="s">
        <v>7</v>
      </c>
      <c r="B12" s="7" t="s">
        <v>8</v>
      </c>
      <c r="C12" s="8"/>
      <c r="D12" s="8"/>
      <c r="E12" s="8">
        <v>0</v>
      </c>
      <c r="F12" s="8"/>
      <c r="G12" s="8"/>
      <c r="H12" s="8">
        <v>0</v>
      </c>
    </row>
    <row r="13" spans="1:8" ht="23.25" customHeight="1" x14ac:dyDescent="0.25">
      <c r="A13" s="27"/>
      <c r="B13" s="7" t="s">
        <v>9</v>
      </c>
      <c r="C13" s="8"/>
      <c r="D13" s="8"/>
      <c r="E13" s="8"/>
      <c r="F13" s="8"/>
      <c r="G13" s="8"/>
      <c r="H13" s="8"/>
    </row>
    <row r="14" spans="1:8" ht="15.75" customHeight="1" x14ac:dyDescent="0.25">
      <c r="A14" s="27"/>
      <c r="B14" s="7" t="s">
        <v>10</v>
      </c>
      <c r="C14" s="8"/>
      <c r="D14" s="8"/>
      <c r="E14" s="8"/>
      <c r="F14" s="24">
        <v>2295061.86</v>
      </c>
      <c r="G14" s="8"/>
      <c r="H14" s="8"/>
    </row>
    <row r="15" spans="1:8" ht="27" customHeight="1" x14ac:dyDescent="0.25">
      <c r="A15" s="27"/>
      <c r="B15" s="7" t="s">
        <v>11</v>
      </c>
      <c r="C15" s="8"/>
      <c r="D15" s="8"/>
      <c r="E15" s="8"/>
      <c r="F15" s="8"/>
      <c r="G15" s="8"/>
      <c r="H15" s="8"/>
    </row>
    <row r="16" spans="1:8" ht="24.75" customHeight="1" x14ac:dyDescent="0.25">
      <c r="A16" s="27"/>
      <c r="B16" s="7" t="s">
        <v>12</v>
      </c>
      <c r="C16" s="8"/>
      <c r="D16" s="8"/>
      <c r="E16" s="8"/>
      <c r="F16" s="8"/>
      <c r="G16" s="8"/>
      <c r="H16" s="8"/>
    </row>
    <row r="17" spans="1:8" ht="19.5" customHeight="1" x14ac:dyDescent="0.25">
      <c r="A17" s="27"/>
      <c r="B17" s="7" t="s">
        <v>13</v>
      </c>
      <c r="C17" s="8"/>
      <c r="D17" s="8"/>
      <c r="E17" s="8"/>
      <c r="F17" s="8"/>
      <c r="G17" s="8"/>
      <c r="H17" s="8"/>
    </row>
    <row r="18" spans="1:8" ht="39.75" customHeight="1" x14ac:dyDescent="0.25">
      <c r="A18" s="27" t="s">
        <v>14</v>
      </c>
      <c r="B18" s="7" t="s">
        <v>15</v>
      </c>
      <c r="C18" s="8">
        <v>33298701.699999999</v>
      </c>
      <c r="D18" s="8"/>
      <c r="E18" s="8"/>
      <c r="F18" s="24">
        <v>42741077.399999999</v>
      </c>
      <c r="G18" s="8"/>
      <c r="H18" s="8"/>
    </row>
    <row r="19" spans="1:8" ht="18.75" customHeight="1" x14ac:dyDescent="0.25">
      <c r="A19" s="27"/>
      <c r="B19" s="7" t="s">
        <v>16</v>
      </c>
      <c r="C19" s="8"/>
      <c r="D19" s="8">
        <v>65000</v>
      </c>
      <c r="E19" s="8"/>
      <c r="F19" s="8">
        <v>941.72</v>
      </c>
      <c r="G19" s="24">
        <v>0</v>
      </c>
      <c r="H19" s="8"/>
    </row>
    <row r="20" spans="1:8" ht="27" customHeight="1" x14ac:dyDescent="0.25">
      <c r="A20" s="27"/>
      <c r="B20" s="7" t="s">
        <v>17</v>
      </c>
      <c r="C20" s="26">
        <v>17815647.390000001</v>
      </c>
      <c r="D20" s="8"/>
      <c r="E20" s="8"/>
      <c r="F20" s="8">
        <v>0</v>
      </c>
      <c r="G20" s="8"/>
      <c r="H20" s="8"/>
    </row>
    <row r="21" spans="1:8" ht="31.5" customHeight="1" x14ac:dyDescent="0.25">
      <c r="A21" s="27"/>
      <c r="B21" s="7" t="s">
        <v>18</v>
      </c>
      <c r="C21" s="8"/>
      <c r="D21" s="8"/>
      <c r="E21" s="8"/>
      <c r="F21" s="8"/>
      <c r="G21" s="8"/>
      <c r="H21" s="8"/>
    </row>
    <row r="22" spans="1:8" ht="30" customHeight="1" x14ac:dyDescent="0.25">
      <c r="A22" s="27"/>
      <c r="B22" s="7" t="s">
        <v>19</v>
      </c>
      <c r="C22" s="8">
        <v>57525</v>
      </c>
      <c r="D22" s="8"/>
      <c r="E22" s="8"/>
      <c r="F22" s="24">
        <v>0</v>
      </c>
      <c r="G22" s="8"/>
      <c r="H22" s="8"/>
    </row>
    <row r="23" spans="1:8" ht="21.75" customHeight="1" x14ac:dyDescent="0.25">
      <c r="A23" s="27"/>
      <c r="B23" s="7" t="s">
        <v>20</v>
      </c>
      <c r="C23" s="8"/>
      <c r="D23" s="8"/>
      <c r="E23" s="8"/>
      <c r="F23" s="8"/>
      <c r="G23" s="8"/>
      <c r="H23" s="8"/>
    </row>
    <row r="24" spans="1:8" ht="33" customHeight="1" x14ac:dyDescent="0.25">
      <c r="A24" s="27"/>
      <c r="B24" s="7" t="s">
        <v>21</v>
      </c>
      <c r="C24" s="8"/>
      <c r="D24" s="24">
        <v>5466899693.5500002</v>
      </c>
      <c r="E24" s="8"/>
      <c r="F24" s="8">
        <v>941.72</v>
      </c>
      <c r="G24" s="24">
        <v>6211290253.8199997</v>
      </c>
      <c r="H24" s="8"/>
    </row>
    <row r="25" spans="1:8" ht="34.5" customHeight="1" x14ac:dyDescent="0.25">
      <c r="A25" s="27"/>
      <c r="B25" s="7" t="s">
        <v>22</v>
      </c>
      <c r="C25" s="8"/>
      <c r="D25" s="8"/>
      <c r="E25" s="8"/>
      <c r="F25" s="8"/>
      <c r="G25" s="8"/>
      <c r="H25" s="8"/>
    </row>
    <row r="26" spans="1:8" ht="35.25" customHeight="1" x14ac:dyDescent="0.25">
      <c r="A26" s="27" t="s">
        <v>23</v>
      </c>
      <c r="B26" s="7" t="s">
        <v>24</v>
      </c>
      <c r="C26" s="8">
        <v>0</v>
      </c>
      <c r="D26" s="8"/>
      <c r="E26" s="8"/>
      <c r="F26" s="8"/>
      <c r="G26" s="8"/>
      <c r="H26" s="8"/>
    </row>
    <row r="27" spans="1:8" ht="29.25" customHeight="1" x14ac:dyDescent="0.25">
      <c r="A27" s="27"/>
      <c r="B27" s="7" t="s">
        <v>25</v>
      </c>
      <c r="C27" s="8"/>
      <c r="D27" s="8"/>
      <c r="E27" s="8"/>
      <c r="F27" s="8"/>
      <c r="G27" s="8"/>
      <c r="H27" s="8"/>
    </row>
    <row r="28" spans="1:8" ht="32.25" customHeight="1" x14ac:dyDescent="0.25">
      <c r="A28" s="27"/>
      <c r="B28" s="7" t="s">
        <v>26</v>
      </c>
      <c r="C28" s="8"/>
      <c r="D28" s="8"/>
      <c r="E28" s="8"/>
      <c r="F28" s="8"/>
      <c r="G28" s="8"/>
      <c r="H28" s="8"/>
    </row>
    <row r="29" spans="1:8" ht="27" customHeight="1" x14ac:dyDescent="0.25">
      <c r="A29" s="27"/>
      <c r="B29" s="7" t="s">
        <v>27</v>
      </c>
      <c r="C29" s="8">
        <v>0</v>
      </c>
      <c r="D29" s="8"/>
      <c r="E29" s="8"/>
      <c r="F29" s="8"/>
      <c r="G29" s="8"/>
      <c r="H29" s="8"/>
    </row>
    <row r="30" spans="1:8" ht="35.25" customHeight="1" x14ac:dyDescent="0.25">
      <c r="A30" s="27"/>
      <c r="B30" s="7" t="s">
        <v>28</v>
      </c>
      <c r="C30" s="8"/>
      <c r="D30" s="8"/>
      <c r="E30" s="8"/>
      <c r="F30" s="8"/>
      <c r="G30" s="8"/>
      <c r="H30" s="8"/>
    </row>
    <row r="31" spans="1:8" ht="30" customHeight="1" x14ac:dyDescent="0.25">
      <c r="A31" s="27"/>
      <c r="B31" s="7" t="s">
        <v>29</v>
      </c>
      <c r="C31" s="8">
        <v>6254.9</v>
      </c>
      <c r="D31" s="8"/>
      <c r="E31" s="8"/>
      <c r="F31" s="24">
        <v>32458.03</v>
      </c>
      <c r="G31" s="8"/>
      <c r="H31" s="8"/>
    </row>
    <row r="32" spans="1:8" ht="27.75" customHeight="1" x14ac:dyDescent="0.25">
      <c r="A32" s="27"/>
      <c r="B32" s="7" t="s">
        <v>30</v>
      </c>
      <c r="C32" s="8"/>
      <c r="D32" s="8"/>
      <c r="E32" s="8"/>
      <c r="F32" s="8"/>
      <c r="G32" s="8"/>
      <c r="H32" s="8"/>
    </row>
    <row r="33" spans="1:8" ht="32.25" customHeight="1" x14ac:dyDescent="0.25">
      <c r="A33" s="27" t="s">
        <v>31</v>
      </c>
      <c r="B33" s="7" t="s">
        <v>32</v>
      </c>
      <c r="C33" s="8"/>
      <c r="D33" s="8"/>
      <c r="E33" s="8"/>
      <c r="F33" s="8"/>
      <c r="G33" s="8"/>
      <c r="H33" s="8"/>
    </row>
    <row r="34" spans="1:8" ht="27" customHeight="1" x14ac:dyDescent="0.25">
      <c r="A34" s="27"/>
      <c r="B34" s="7" t="s">
        <v>33</v>
      </c>
      <c r="C34" s="24"/>
      <c r="D34" s="24"/>
      <c r="E34" s="24"/>
      <c r="F34" s="24"/>
      <c r="G34" s="8"/>
      <c r="H34" s="8"/>
    </row>
    <row r="35" spans="1:8" ht="25.5" customHeight="1" x14ac:dyDescent="0.25">
      <c r="A35" s="27"/>
      <c r="B35" s="7" t="s">
        <v>34</v>
      </c>
      <c r="C35" s="24">
        <v>4832359.5599999996</v>
      </c>
      <c r="D35" s="24"/>
      <c r="E35" s="24"/>
      <c r="F35" s="24">
        <v>5277782.21</v>
      </c>
      <c r="G35" s="8"/>
      <c r="H35" s="8"/>
    </row>
    <row r="36" spans="1:8" ht="15.75" x14ac:dyDescent="0.25">
      <c r="A36" s="9"/>
      <c r="B36" s="9"/>
      <c r="C36" s="9"/>
      <c r="D36" s="9"/>
      <c r="E36" s="9"/>
    </row>
    <row r="37" spans="1:8" ht="107.25" customHeight="1" x14ac:dyDescent="0.25">
      <c r="A37" s="10" t="s">
        <v>35</v>
      </c>
      <c r="B37" s="28" t="s">
        <v>36</v>
      </c>
      <c r="C37" s="28"/>
      <c r="D37" s="28"/>
      <c r="E37" s="28"/>
    </row>
    <row r="38" spans="1:8" ht="49.5" customHeight="1" x14ac:dyDescent="0.25">
      <c r="A38" s="10" t="s">
        <v>37</v>
      </c>
      <c r="B38" s="28" t="s">
        <v>38</v>
      </c>
      <c r="C38" s="28"/>
      <c r="D38" s="28"/>
      <c r="E38" s="28"/>
    </row>
    <row r="39" spans="1:8" ht="33.75" customHeight="1" x14ac:dyDescent="0.25">
      <c r="A39" s="10" t="s">
        <v>39</v>
      </c>
      <c r="B39" s="28" t="s">
        <v>40</v>
      </c>
      <c r="C39" s="28"/>
      <c r="D39" s="28"/>
      <c r="E39" s="28"/>
    </row>
    <row r="40" spans="1:8" x14ac:dyDescent="0.25">
      <c r="A40" s="11"/>
      <c r="B40" s="11"/>
      <c r="C40" s="11"/>
      <c r="D40" s="11"/>
      <c r="E40" s="11"/>
    </row>
    <row r="41" spans="1:8" x14ac:dyDescent="0.25">
      <c r="A41" s="1" t="s">
        <v>41</v>
      </c>
      <c r="B41" s="12" t="s">
        <v>44</v>
      </c>
    </row>
    <row r="42" spans="1:8" x14ac:dyDescent="0.25">
      <c r="B42" s="13" t="s">
        <v>42</v>
      </c>
    </row>
    <row r="43" spans="1:8" ht="23.25" customHeight="1" x14ac:dyDescent="0.25">
      <c r="A43" s="11" t="s">
        <v>52</v>
      </c>
    </row>
  </sheetData>
  <mergeCells count="12">
    <mergeCell ref="B1:D1"/>
    <mergeCell ref="A33:A35"/>
    <mergeCell ref="B37:E37"/>
    <mergeCell ref="B38:E38"/>
    <mergeCell ref="B39:E39"/>
    <mergeCell ref="C2:E4"/>
    <mergeCell ref="A12:A17"/>
    <mergeCell ref="A18:A25"/>
    <mergeCell ref="A26:A32"/>
    <mergeCell ref="B6:H6"/>
    <mergeCell ref="B7:H7"/>
    <mergeCell ref="B8:H8"/>
  </mergeCells>
  <pageMargins left="0.25" right="0.25" top="0.75" bottom="0.75" header="0.3" footer="0.3"/>
  <pageSetup paperSize="9" scale="5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opLeftCell="A24" workbookViewId="0">
      <selection activeCell="J34" sqref="J34"/>
    </sheetView>
  </sheetViews>
  <sheetFormatPr defaultRowHeight="15" x14ac:dyDescent="0.25"/>
  <cols>
    <col min="1" max="1" width="15.140625" style="1" customWidth="1"/>
    <col min="2" max="2" width="65.7109375" style="1" customWidth="1"/>
    <col min="3" max="3" width="13.5703125" style="1" customWidth="1"/>
    <col min="4" max="4" width="16.140625" style="1" customWidth="1"/>
    <col min="5" max="5" width="19.85546875" style="1" customWidth="1"/>
    <col min="6" max="6" width="18.42578125" style="1" customWidth="1"/>
    <col min="7" max="7" width="23.28515625" style="1" customWidth="1"/>
    <col min="8" max="8" width="16.5703125" style="1" customWidth="1"/>
    <col min="9" max="16384" width="9.140625" style="1"/>
  </cols>
  <sheetData>
    <row r="1" spans="1:8" ht="30.75" customHeight="1" x14ac:dyDescent="0.25">
      <c r="B1" s="34"/>
      <c r="C1" s="34"/>
      <c r="D1" s="34"/>
      <c r="H1" s="1" t="s">
        <v>49</v>
      </c>
    </row>
    <row r="2" spans="1:8" ht="0.75" customHeight="1" x14ac:dyDescent="0.25">
      <c r="C2" s="29"/>
      <c r="D2" s="29"/>
      <c r="E2" s="29"/>
    </row>
    <row r="3" spans="1:8" hidden="1" x14ac:dyDescent="0.25">
      <c r="C3" s="29"/>
      <c r="D3" s="29"/>
      <c r="E3" s="29"/>
    </row>
    <row r="4" spans="1:8" hidden="1" x14ac:dyDescent="0.25">
      <c r="C4" s="29"/>
      <c r="D4" s="29"/>
      <c r="E4" s="29"/>
    </row>
    <row r="5" spans="1:8" hidden="1" x14ac:dyDescent="0.25">
      <c r="C5" s="2"/>
      <c r="D5" s="2"/>
      <c r="E5" s="2"/>
    </row>
    <row r="6" spans="1:8" ht="20.25" customHeight="1" x14ac:dyDescent="0.25">
      <c r="B6" s="30" t="s">
        <v>0</v>
      </c>
      <c r="C6" s="30"/>
      <c r="D6" s="30"/>
      <c r="E6" s="30"/>
      <c r="F6" s="30"/>
      <c r="G6" s="30"/>
      <c r="H6" s="30"/>
    </row>
    <row r="7" spans="1:8" ht="24" customHeight="1" x14ac:dyDescent="0.25">
      <c r="B7" s="31" t="s">
        <v>51</v>
      </c>
      <c r="C7" s="31"/>
      <c r="D7" s="31"/>
      <c r="E7" s="31"/>
      <c r="F7" s="31"/>
      <c r="G7" s="31"/>
      <c r="H7" s="31"/>
    </row>
    <row r="8" spans="1:8" ht="22.5" customHeight="1" x14ac:dyDescent="0.25">
      <c r="B8" s="32" t="s">
        <v>43</v>
      </c>
      <c r="C8" s="32"/>
      <c r="D8" s="32"/>
      <c r="E8" s="32"/>
      <c r="F8" s="32"/>
      <c r="G8" s="32"/>
      <c r="H8" s="32"/>
    </row>
    <row r="9" spans="1:8" x14ac:dyDescent="0.25">
      <c r="H9" s="3" t="s">
        <v>1</v>
      </c>
    </row>
    <row r="10" spans="1:8" ht="60" x14ac:dyDescent="0.25">
      <c r="A10" s="4" t="s">
        <v>2</v>
      </c>
      <c r="B10" s="4" t="s">
        <v>3</v>
      </c>
      <c r="C10" s="19" t="s">
        <v>4</v>
      </c>
      <c r="D10" s="19" t="s">
        <v>5</v>
      </c>
      <c r="E10" s="19" t="s">
        <v>6</v>
      </c>
      <c r="F10" s="19" t="s">
        <v>4</v>
      </c>
      <c r="G10" s="19" t="s">
        <v>5</v>
      </c>
      <c r="H10" s="19" t="s">
        <v>6</v>
      </c>
    </row>
    <row r="11" spans="1:8" ht="15.75" x14ac:dyDescent="0.25">
      <c r="A11" s="4">
        <v>1</v>
      </c>
      <c r="B11" s="4">
        <v>2</v>
      </c>
      <c r="C11" s="6">
        <v>3</v>
      </c>
      <c r="D11" s="6">
        <v>4</v>
      </c>
      <c r="E11" s="6">
        <v>5</v>
      </c>
      <c r="F11" s="6">
        <v>3</v>
      </c>
      <c r="G11" s="6">
        <v>4</v>
      </c>
      <c r="H11" s="6">
        <v>5</v>
      </c>
    </row>
    <row r="12" spans="1:8" ht="44.25" customHeight="1" x14ac:dyDescent="0.25">
      <c r="A12" s="27" t="s">
        <v>7</v>
      </c>
      <c r="B12" s="22" t="s">
        <v>8</v>
      </c>
      <c r="C12" s="8"/>
      <c r="D12" s="8"/>
      <c r="E12" s="8">
        <v>0</v>
      </c>
      <c r="F12" s="8"/>
      <c r="G12" s="8"/>
      <c r="H12" s="8">
        <v>0</v>
      </c>
    </row>
    <row r="13" spans="1:8" ht="23.25" customHeight="1" x14ac:dyDescent="0.25">
      <c r="A13" s="27"/>
      <c r="B13" s="22" t="s">
        <v>9</v>
      </c>
      <c r="C13" s="24"/>
      <c r="D13" s="24"/>
      <c r="E13" s="24">
        <v>3200689.04</v>
      </c>
      <c r="F13" s="8"/>
      <c r="G13" s="8"/>
      <c r="H13" s="24">
        <v>6197580.1600000001</v>
      </c>
    </row>
    <row r="14" spans="1:8" ht="15.75" customHeight="1" x14ac:dyDescent="0.25">
      <c r="A14" s="27"/>
      <c r="B14" s="22" t="s">
        <v>10</v>
      </c>
      <c r="C14" s="24"/>
      <c r="D14" s="24"/>
      <c r="E14" s="24"/>
      <c r="F14" s="8"/>
      <c r="G14" s="8"/>
      <c r="H14" s="8"/>
    </row>
    <row r="15" spans="1:8" ht="27" customHeight="1" x14ac:dyDescent="0.25">
      <c r="A15" s="27"/>
      <c r="B15" s="22" t="s">
        <v>11</v>
      </c>
      <c r="C15" s="24"/>
      <c r="D15" s="24"/>
      <c r="E15" s="24"/>
      <c r="F15" s="8"/>
      <c r="G15" s="8"/>
      <c r="H15" s="8"/>
    </row>
    <row r="16" spans="1:8" ht="24.75" customHeight="1" x14ac:dyDescent="0.25">
      <c r="A16" s="27"/>
      <c r="B16" s="22" t="s">
        <v>12</v>
      </c>
      <c r="C16" s="24"/>
      <c r="D16" s="24"/>
      <c r="E16" s="24"/>
      <c r="F16" s="8"/>
      <c r="G16" s="8"/>
      <c r="H16" s="8"/>
    </row>
    <row r="17" spans="1:8" ht="19.5" customHeight="1" x14ac:dyDescent="0.25">
      <c r="A17" s="27"/>
      <c r="B17" s="22" t="s">
        <v>13</v>
      </c>
      <c r="C17" s="24"/>
      <c r="D17" s="24"/>
      <c r="E17" s="24"/>
      <c r="F17" s="8"/>
      <c r="G17" s="8"/>
      <c r="H17" s="8"/>
    </row>
    <row r="18" spans="1:8" ht="39.75" customHeight="1" x14ac:dyDescent="0.25">
      <c r="A18" s="27" t="s">
        <v>14</v>
      </c>
      <c r="B18" s="22" t="s">
        <v>15</v>
      </c>
      <c r="C18" s="15">
        <v>33290117.079999998</v>
      </c>
      <c r="D18" s="24"/>
      <c r="E18" s="24"/>
      <c r="F18" s="24">
        <v>41275533.759999998</v>
      </c>
      <c r="G18" s="8"/>
      <c r="H18" s="8"/>
    </row>
    <row r="19" spans="1:8" ht="18.75" customHeight="1" x14ac:dyDescent="0.25">
      <c r="A19" s="27"/>
      <c r="B19" s="22" t="s">
        <v>16</v>
      </c>
      <c r="C19" s="24"/>
      <c r="D19" s="24">
        <v>1108564.07</v>
      </c>
      <c r="E19" s="24">
        <v>0</v>
      </c>
      <c r="F19" s="8"/>
      <c r="G19" s="24">
        <v>80000</v>
      </c>
      <c r="H19" s="8">
        <v>1873649.2</v>
      </c>
    </row>
    <row r="20" spans="1:8" ht="27" customHeight="1" x14ac:dyDescent="0.25">
      <c r="A20" s="27"/>
      <c r="B20" s="22" t="s">
        <v>17</v>
      </c>
      <c r="C20" s="8"/>
      <c r="D20" s="8"/>
      <c r="E20" s="8"/>
      <c r="F20" s="8"/>
      <c r="G20" s="8"/>
      <c r="H20" s="8"/>
    </row>
    <row r="21" spans="1:8" ht="31.5" customHeight="1" x14ac:dyDescent="0.25">
      <c r="A21" s="27"/>
      <c r="B21" s="22" t="s">
        <v>18</v>
      </c>
      <c r="C21" s="8"/>
      <c r="D21" s="8"/>
      <c r="E21" s="8"/>
      <c r="F21" s="8"/>
      <c r="G21" s="8"/>
      <c r="H21" s="8"/>
    </row>
    <row r="22" spans="1:8" ht="30" customHeight="1" x14ac:dyDescent="0.25">
      <c r="A22" s="27"/>
      <c r="B22" s="22" t="s">
        <v>19</v>
      </c>
      <c r="C22" s="8"/>
      <c r="D22" s="8"/>
      <c r="E22" s="8"/>
      <c r="F22" s="24"/>
      <c r="G22" s="8"/>
      <c r="H22" s="8"/>
    </row>
    <row r="23" spans="1:8" ht="21.75" customHeight="1" x14ac:dyDescent="0.25">
      <c r="A23" s="27"/>
      <c r="B23" s="22" t="s">
        <v>20</v>
      </c>
      <c r="C23" s="8"/>
      <c r="D23" s="8"/>
      <c r="E23" s="8"/>
      <c r="F23" s="8"/>
      <c r="G23" s="8"/>
      <c r="H23" s="8"/>
    </row>
    <row r="24" spans="1:8" ht="33" customHeight="1" x14ac:dyDescent="0.25">
      <c r="A24" s="27"/>
      <c r="B24" s="22" t="s">
        <v>21</v>
      </c>
      <c r="C24" s="8"/>
      <c r="D24" s="8"/>
      <c r="E24" s="8"/>
      <c r="F24" s="8"/>
      <c r="G24" s="24"/>
      <c r="H24" s="8"/>
    </row>
    <row r="25" spans="1:8" ht="34.5" customHeight="1" x14ac:dyDescent="0.25">
      <c r="A25" s="27"/>
      <c r="B25" s="22" t="s">
        <v>22</v>
      </c>
      <c r="C25" s="8"/>
      <c r="D25" s="8"/>
      <c r="E25" s="8"/>
      <c r="F25" s="8"/>
      <c r="G25" s="8"/>
      <c r="H25" s="8"/>
    </row>
    <row r="26" spans="1:8" ht="35.25" customHeight="1" x14ac:dyDescent="0.25">
      <c r="A26" s="27" t="s">
        <v>23</v>
      </c>
      <c r="B26" s="22" t="s">
        <v>24</v>
      </c>
      <c r="C26" s="8"/>
      <c r="D26" s="8"/>
      <c r="E26" s="8"/>
      <c r="F26" s="8"/>
      <c r="G26" s="8"/>
      <c r="H26" s="8"/>
    </row>
    <row r="27" spans="1:8" ht="29.25" customHeight="1" x14ac:dyDescent="0.25">
      <c r="A27" s="27"/>
      <c r="B27" s="22" t="s">
        <v>25</v>
      </c>
      <c r="C27" s="8"/>
      <c r="D27" s="8"/>
      <c r="E27" s="8"/>
      <c r="F27" s="8"/>
      <c r="G27" s="8"/>
      <c r="H27" s="8"/>
    </row>
    <row r="28" spans="1:8" ht="32.25" customHeight="1" x14ac:dyDescent="0.25">
      <c r="A28" s="27"/>
      <c r="B28" s="22" t="s">
        <v>26</v>
      </c>
      <c r="C28" s="8"/>
      <c r="D28" s="8"/>
      <c r="E28" s="8"/>
      <c r="F28" s="8"/>
      <c r="G28" s="8"/>
      <c r="H28" s="8"/>
    </row>
    <row r="29" spans="1:8" ht="27" customHeight="1" x14ac:dyDescent="0.25">
      <c r="A29" s="27"/>
      <c r="B29" s="22" t="s">
        <v>27</v>
      </c>
      <c r="C29" s="8"/>
      <c r="D29" s="8"/>
      <c r="E29" s="8">
        <v>100333.03</v>
      </c>
      <c r="F29" s="24"/>
      <c r="G29" s="24"/>
      <c r="H29" s="24">
        <v>316437.28000000003</v>
      </c>
    </row>
    <row r="30" spans="1:8" ht="35.25" customHeight="1" x14ac:dyDescent="0.25">
      <c r="A30" s="27"/>
      <c r="B30" s="22" t="s">
        <v>28</v>
      </c>
      <c r="C30" s="8"/>
      <c r="D30" s="8"/>
      <c r="E30" s="8"/>
      <c r="F30" s="24"/>
      <c r="G30" s="24"/>
      <c r="H30" s="24"/>
    </row>
    <row r="31" spans="1:8" ht="30" customHeight="1" x14ac:dyDescent="0.25">
      <c r="A31" s="27"/>
      <c r="B31" s="22" t="s">
        <v>29</v>
      </c>
      <c r="C31" s="8"/>
      <c r="D31" s="8"/>
      <c r="E31" s="8">
        <v>17383000.190000001</v>
      </c>
      <c r="F31" s="24"/>
      <c r="G31" s="24"/>
      <c r="H31" s="26">
        <v>49904307.159999996</v>
      </c>
    </row>
    <row r="32" spans="1:8" ht="27.75" customHeight="1" x14ac:dyDescent="0.25">
      <c r="A32" s="27"/>
      <c r="B32" s="22" t="s">
        <v>30</v>
      </c>
      <c r="C32" s="8"/>
      <c r="D32" s="8"/>
      <c r="E32" s="8"/>
      <c r="F32" s="24"/>
      <c r="G32" s="24"/>
      <c r="H32" s="24"/>
    </row>
    <row r="33" spans="1:8" ht="32.25" customHeight="1" x14ac:dyDescent="0.25">
      <c r="A33" s="27" t="s">
        <v>31</v>
      </c>
      <c r="B33" s="22" t="s">
        <v>32</v>
      </c>
      <c r="C33" s="8"/>
      <c r="D33" s="8"/>
      <c r="E33" s="8"/>
      <c r="F33" s="24"/>
      <c r="G33" s="24"/>
      <c r="H33" s="24"/>
    </row>
    <row r="34" spans="1:8" ht="27" customHeight="1" x14ac:dyDescent="0.25">
      <c r="A34" s="27"/>
      <c r="B34" s="22" t="s">
        <v>33</v>
      </c>
      <c r="C34" s="8"/>
      <c r="D34" s="8"/>
      <c r="E34" s="8"/>
      <c r="F34" s="24"/>
      <c r="G34" s="24"/>
      <c r="H34" s="24"/>
    </row>
    <row r="35" spans="1:8" ht="25.5" customHeight="1" x14ac:dyDescent="0.25">
      <c r="A35" s="27"/>
      <c r="B35" s="22" t="s">
        <v>34</v>
      </c>
      <c r="C35" s="15">
        <v>4083562</v>
      </c>
      <c r="D35" s="8"/>
      <c r="E35" s="8"/>
      <c r="F35" s="24">
        <v>3732621.56</v>
      </c>
      <c r="G35" s="24"/>
      <c r="H35" s="24"/>
    </row>
    <row r="36" spans="1:8" ht="15.75" x14ac:dyDescent="0.25">
      <c r="A36" s="9"/>
      <c r="B36" s="9"/>
      <c r="C36" s="9"/>
      <c r="D36" s="9"/>
      <c r="E36" s="9"/>
    </row>
    <row r="37" spans="1:8" ht="107.25" customHeight="1" x14ac:dyDescent="0.25">
      <c r="A37" s="10" t="s">
        <v>35</v>
      </c>
      <c r="B37" s="28" t="s">
        <v>36</v>
      </c>
      <c r="C37" s="28"/>
      <c r="D37" s="28"/>
      <c r="E37" s="28"/>
    </row>
    <row r="38" spans="1:8" ht="49.5" customHeight="1" x14ac:dyDescent="0.25">
      <c r="A38" s="10" t="s">
        <v>37</v>
      </c>
      <c r="B38" s="28" t="s">
        <v>38</v>
      </c>
      <c r="C38" s="28"/>
      <c r="D38" s="28"/>
      <c r="E38" s="28"/>
    </row>
    <row r="39" spans="1:8" ht="33.75" customHeight="1" x14ac:dyDescent="0.25">
      <c r="A39" s="10" t="s">
        <v>39</v>
      </c>
      <c r="B39" s="28" t="s">
        <v>40</v>
      </c>
      <c r="C39" s="28"/>
      <c r="D39" s="28"/>
      <c r="E39" s="28"/>
    </row>
    <row r="40" spans="1:8" x14ac:dyDescent="0.25">
      <c r="A40" s="11"/>
      <c r="B40" s="11"/>
      <c r="C40" s="11"/>
      <c r="D40" s="11"/>
      <c r="E40" s="11"/>
    </row>
    <row r="41" spans="1:8" x14ac:dyDescent="0.25">
      <c r="A41" s="1" t="s">
        <v>41</v>
      </c>
      <c r="B41" s="12" t="s">
        <v>44</v>
      </c>
    </row>
    <row r="42" spans="1:8" x14ac:dyDescent="0.25">
      <c r="B42" s="23" t="s">
        <v>42</v>
      </c>
    </row>
    <row r="43" spans="1:8" ht="23.25" customHeight="1" x14ac:dyDescent="0.25">
      <c r="A43" s="11" t="s">
        <v>52</v>
      </c>
    </row>
  </sheetData>
  <mergeCells count="12">
    <mergeCell ref="A12:A17"/>
    <mergeCell ref="B39:E39"/>
    <mergeCell ref="B1:D1"/>
    <mergeCell ref="C2:E4"/>
    <mergeCell ref="B6:H6"/>
    <mergeCell ref="B7:H7"/>
    <mergeCell ref="B8:H8"/>
    <mergeCell ref="A18:A25"/>
    <mergeCell ref="A26:A32"/>
    <mergeCell ref="A33:A35"/>
    <mergeCell ref="B37:E37"/>
    <mergeCell ref="B38:E38"/>
  </mergeCells>
  <pageMargins left="0.25" right="0.25" top="0.75" bottom="0.75" header="0.3" footer="0.3"/>
  <pageSetup paperSize="9" scale="5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opLeftCell="A18" workbookViewId="0">
      <selection activeCell="F36" sqref="F36"/>
    </sheetView>
  </sheetViews>
  <sheetFormatPr defaultRowHeight="15" x14ac:dyDescent="0.25"/>
  <cols>
    <col min="1" max="1" width="15.140625" style="1" customWidth="1"/>
    <col min="2" max="2" width="65.7109375" style="1" customWidth="1"/>
    <col min="3" max="3" width="23.7109375" style="1" customWidth="1"/>
    <col min="4" max="4" width="16.140625" style="1" customWidth="1"/>
    <col min="5" max="5" width="19.85546875" style="1" customWidth="1"/>
    <col min="6" max="6" width="21.7109375" style="1" customWidth="1"/>
    <col min="7" max="7" width="23.28515625" style="1" customWidth="1"/>
    <col min="8" max="8" width="16.5703125" style="1" customWidth="1"/>
    <col min="9" max="16384" width="9.140625" style="1"/>
  </cols>
  <sheetData>
    <row r="1" spans="1:8" ht="30.75" customHeight="1" x14ac:dyDescent="0.25">
      <c r="B1" s="34"/>
      <c r="C1" s="34"/>
      <c r="D1" s="34"/>
      <c r="H1" s="1" t="s">
        <v>49</v>
      </c>
    </row>
    <row r="2" spans="1:8" ht="0.75" customHeight="1" x14ac:dyDescent="0.25">
      <c r="C2" s="29"/>
      <c r="D2" s="29"/>
      <c r="E2" s="29"/>
    </row>
    <row r="3" spans="1:8" hidden="1" x14ac:dyDescent="0.25">
      <c r="C3" s="29"/>
      <c r="D3" s="29"/>
      <c r="E3" s="29"/>
    </row>
    <row r="4" spans="1:8" hidden="1" x14ac:dyDescent="0.25">
      <c r="C4" s="29"/>
      <c r="D4" s="29"/>
      <c r="E4" s="29"/>
    </row>
    <row r="5" spans="1:8" hidden="1" x14ac:dyDescent="0.25">
      <c r="C5" s="2"/>
      <c r="D5" s="2"/>
      <c r="E5" s="2"/>
    </row>
    <row r="6" spans="1:8" ht="20.25" customHeight="1" x14ac:dyDescent="0.25">
      <c r="B6" s="30" t="s">
        <v>0</v>
      </c>
      <c r="C6" s="30"/>
      <c r="D6" s="30"/>
      <c r="E6" s="30"/>
      <c r="F6" s="30"/>
      <c r="G6" s="30"/>
      <c r="H6" s="30"/>
    </row>
    <row r="7" spans="1:8" ht="24" customHeight="1" x14ac:dyDescent="0.25">
      <c r="B7" s="31" t="s">
        <v>51</v>
      </c>
      <c r="C7" s="31"/>
      <c r="D7" s="31"/>
      <c r="E7" s="31"/>
      <c r="F7" s="31"/>
      <c r="G7" s="31"/>
      <c r="H7" s="31"/>
    </row>
    <row r="8" spans="1:8" ht="22.5" customHeight="1" x14ac:dyDescent="0.25">
      <c r="B8" s="32" t="s">
        <v>43</v>
      </c>
      <c r="C8" s="32"/>
      <c r="D8" s="32"/>
      <c r="E8" s="32"/>
      <c r="F8" s="32"/>
      <c r="G8" s="32"/>
      <c r="H8" s="32"/>
    </row>
    <row r="9" spans="1:8" x14ac:dyDescent="0.25">
      <c r="H9" s="3" t="s">
        <v>1</v>
      </c>
    </row>
    <row r="10" spans="1:8" ht="60" x14ac:dyDescent="0.25">
      <c r="A10" s="4" t="s">
        <v>2</v>
      </c>
      <c r="B10" s="4" t="s">
        <v>3</v>
      </c>
      <c r="C10" s="19" t="s">
        <v>4</v>
      </c>
      <c r="D10" s="19" t="s">
        <v>5</v>
      </c>
      <c r="E10" s="19" t="s">
        <v>6</v>
      </c>
      <c r="F10" s="19" t="s">
        <v>4</v>
      </c>
      <c r="G10" s="19" t="s">
        <v>5</v>
      </c>
      <c r="H10" s="19" t="s">
        <v>6</v>
      </c>
    </row>
    <row r="11" spans="1:8" ht="15.75" x14ac:dyDescent="0.25">
      <c r="A11" s="4">
        <v>1</v>
      </c>
      <c r="B11" s="4">
        <v>2</v>
      </c>
      <c r="C11" s="6">
        <v>3</v>
      </c>
      <c r="D11" s="6">
        <v>4</v>
      </c>
      <c r="E11" s="6">
        <v>5</v>
      </c>
      <c r="F11" s="6">
        <v>3</v>
      </c>
      <c r="G11" s="6">
        <v>4</v>
      </c>
      <c r="H11" s="6">
        <v>5</v>
      </c>
    </row>
    <row r="12" spans="1:8" ht="44.25" customHeight="1" x14ac:dyDescent="0.25">
      <c r="A12" s="27" t="s">
        <v>7</v>
      </c>
      <c r="B12" s="22" t="s">
        <v>8</v>
      </c>
      <c r="C12" s="8"/>
      <c r="D12" s="8"/>
      <c r="E12" s="8">
        <v>0</v>
      </c>
      <c r="F12" s="8"/>
      <c r="G12" s="8"/>
      <c r="H12" s="8">
        <v>0</v>
      </c>
    </row>
    <row r="13" spans="1:8" ht="23.25" customHeight="1" x14ac:dyDescent="0.25">
      <c r="A13" s="27"/>
      <c r="B13" s="22" t="s">
        <v>9</v>
      </c>
      <c r="C13" s="8"/>
      <c r="D13" s="8"/>
      <c r="E13" s="8"/>
      <c r="F13" s="8"/>
      <c r="G13" s="8"/>
      <c r="H13" s="8"/>
    </row>
    <row r="14" spans="1:8" ht="15.75" customHeight="1" x14ac:dyDescent="0.25">
      <c r="A14" s="27"/>
      <c r="B14" s="22" t="s">
        <v>10</v>
      </c>
      <c r="C14" s="8"/>
      <c r="D14" s="8"/>
      <c r="E14" s="8"/>
      <c r="F14" s="8"/>
      <c r="G14" s="8"/>
      <c r="H14" s="8"/>
    </row>
    <row r="15" spans="1:8" ht="27" customHeight="1" x14ac:dyDescent="0.25">
      <c r="A15" s="27"/>
      <c r="B15" s="22" t="s">
        <v>11</v>
      </c>
      <c r="C15" s="8"/>
      <c r="D15" s="8"/>
      <c r="E15" s="8"/>
      <c r="F15" s="8"/>
      <c r="G15" s="8"/>
      <c r="H15" s="8"/>
    </row>
    <row r="16" spans="1:8" ht="24.75" customHeight="1" x14ac:dyDescent="0.25">
      <c r="A16" s="27"/>
      <c r="B16" s="22" t="s">
        <v>12</v>
      </c>
      <c r="C16" s="24">
        <v>9627668417.3799992</v>
      </c>
      <c r="D16" s="8"/>
      <c r="E16" s="8"/>
      <c r="F16" s="24">
        <v>10983906596.76</v>
      </c>
      <c r="G16" s="8"/>
      <c r="H16" s="8"/>
    </row>
    <row r="17" spans="1:8" ht="19.5" customHeight="1" x14ac:dyDescent="0.25">
      <c r="A17" s="27"/>
      <c r="B17" s="22" t="s">
        <v>13</v>
      </c>
      <c r="C17" s="8"/>
      <c r="D17" s="8"/>
      <c r="E17" s="8"/>
      <c r="F17" s="8"/>
      <c r="G17" s="8"/>
      <c r="H17" s="8"/>
    </row>
    <row r="18" spans="1:8" ht="39.75" customHeight="1" x14ac:dyDescent="0.25">
      <c r="A18" s="27" t="s">
        <v>14</v>
      </c>
      <c r="B18" s="22" t="s">
        <v>15</v>
      </c>
      <c r="C18" s="8">
        <v>18780833.739999998</v>
      </c>
      <c r="D18" s="8"/>
      <c r="E18" s="8"/>
      <c r="F18" s="24">
        <v>2013147.47</v>
      </c>
      <c r="G18" s="8"/>
      <c r="H18" s="8"/>
    </row>
    <row r="19" spans="1:8" ht="18.75" customHeight="1" x14ac:dyDescent="0.25">
      <c r="A19" s="27"/>
      <c r="B19" s="22" t="s">
        <v>16</v>
      </c>
      <c r="C19" s="8"/>
      <c r="D19" s="24">
        <v>424534.99</v>
      </c>
      <c r="E19" s="8"/>
      <c r="F19" s="8"/>
      <c r="G19" s="24">
        <v>388344</v>
      </c>
      <c r="H19" s="8"/>
    </row>
    <row r="20" spans="1:8" ht="27" customHeight="1" x14ac:dyDescent="0.25">
      <c r="A20" s="27"/>
      <c r="B20" s="22" t="s">
        <v>17</v>
      </c>
      <c r="C20" s="8">
        <v>583908.98</v>
      </c>
      <c r="D20" s="8"/>
      <c r="E20" s="8"/>
      <c r="F20" s="24">
        <v>1291044.4099999999</v>
      </c>
      <c r="G20" s="8"/>
      <c r="H20" s="8"/>
    </row>
    <row r="21" spans="1:8" ht="31.5" customHeight="1" x14ac:dyDescent="0.25">
      <c r="A21" s="27"/>
      <c r="B21" s="22" t="s">
        <v>18</v>
      </c>
      <c r="C21" s="8">
        <v>2190506</v>
      </c>
      <c r="D21" s="8"/>
      <c r="E21" s="8"/>
      <c r="F21" s="24">
        <v>2464422.59</v>
      </c>
      <c r="G21" s="8"/>
      <c r="H21" s="8"/>
    </row>
    <row r="22" spans="1:8" ht="30" customHeight="1" x14ac:dyDescent="0.25">
      <c r="A22" s="27"/>
      <c r="B22" s="22" t="s">
        <v>19</v>
      </c>
      <c r="C22" s="8"/>
      <c r="D22" s="8"/>
      <c r="E22" s="8"/>
      <c r="F22" s="24"/>
      <c r="G22" s="8"/>
      <c r="H22" s="8"/>
    </row>
    <row r="23" spans="1:8" ht="21.75" customHeight="1" x14ac:dyDescent="0.25">
      <c r="A23" s="27"/>
      <c r="B23" s="22" t="s">
        <v>20</v>
      </c>
      <c r="C23" s="8"/>
      <c r="D23" s="8"/>
      <c r="E23" s="8"/>
      <c r="F23" s="24"/>
      <c r="G23" s="8"/>
      <c r="H23" s="8"/>
    </row>
    <row r="24" spans="1:8" ht="33" customHeight="1" x14ac:dyDescent="0.25">
      <c r="A24" s="27"/>
      <c r="B24" s="22" t="s">
        <v>21</v>
      </c>
      <c r="C24" s="8"/>
      <c r="D24" s="8"/>
      <c r="E24" s="8"/>
      <c r="F24" s="24"/>
      <c r="G24" s="24"/>
      <c r="H24" s="8"/>
    </row>
    <row r="25" spans="1:8" ht="34.5" customHeight="1" x14ac:dyDescent="0.25">
      <c r="A25" s="27"/>
      <c r="B25" s="22" t="s">
        <v>22</v>
      </c>
      <c r="C25" s="8">
        <v>202333.65</v>
      </c>
      <c r="D25" s="8"/>
      <c r="E25" s="8"/>
      <c r="F25" s="24">
        <v>277879.98</v>
      </c>
      <c r="G25" s="8"/>
      <c r="H25" s="8"/>
    </row>
    <row r="26" spans="1:8" ht="35.25" customHeight="1" x14ac:dyDescent="0.25">
      <c r="A26" s="27" t="s">
        <v>23</v>
      </c>
      <c r="B26" s="22" t="s">
        <v>24</v>
      </c>
      <c r="C26" s="8"/>
      <c r="D26" s="8"/>
      <c r="E26" s="8"/>
      <c r="F26" s="8"/>
      <c r="G26" s="8"/>
      <c r="H26" s="8"/>
    </row>
    <row r="27" spans="1:8" ht="29.25" customHeight="1" x14ac:dyDescent="0.25">
      <c r="A27" s="27"/>
      <c r="B27" s="22" t="s">
        <v>25</v>
      </c>
      <c r="C27" s="8"/>
      <c r="D27" s="8"/>
      <c r="E27" s="8"/>
      <c r="F27" s="8"/>
      <c r="G27" s="8"/>
      <c r="H27" s="8"/>
    </row>
    <row r="28" spans="1:8" ht="32.25" customHeight="1" x14ac:dyDescent="0.25">
      <c r="A28" s="27"/>
      <c r="B28" s="22" t="s">
        <v>26</v>
      </c>
      <c r="C28" s="8"/>
      <c r="D28" s="8"/>
      <c r="E28" s="8"/>
      <c r="F28" s="8"/>
      <c r="G28" s="8"/>
      <c r="H28" s="8"/>
    </row>
    <row r="29" spans="1:8" ht="27" customHeight="1" x14ac:dyDescent="0.25">
      <c r="A29" s="27"/>
      <c r="B29" s="22" t="s">
        <v>27</v>
      </c>
      <c r="C29" s="8"/>
      <c r="D29" s="8"/>
      <c r="E29" s="8"/>
      <c r="F29" s="8"/>
      <c r="G29" s="8"/>
      <c r="H29" s="8"/>
    </row>
    <row r="30" spans="1:8" ht="35.25" customHeight="1" x14ac:dyDescent="0.25">
      <c r="A30" s="27"/>
      <c r="B30" s="22" t="s">
        <v>28</v>
      </c>
      <c r="C30" s="8"/>
      <c r="D30" s="8"/>
      <c r="E30" s="8"/>
      <c r="F30" s="8"/>
      <c r="G30" s="8"/>
      <c r="H30" s="8"/>
    </row>
    <row r="31" spans="1:8" ht="30" customHeight="1" x14ac:dyDescent="0.25">
      <c r="A31" s="27"/>
      <c r="B31" s="22" t="s">
        <v>29</v>
      </c>
      <c r="C31" s="24">
        <v>21009922400</v>
      </c>
      <c r="D31" s="8"/>
      <c r="E31" s="8"/>
      <c r="F31" s="24">
        <v>26536905200</v>
      </c>
      <c r="G31" s="8"/>
      <c r="H31" s="8"/>
    </row>
    <row r="32" spans="1:8" ht="27.75" customHeight="1" x14ac:dyDescent="0.25">
      <c r="A32" s="27"/>
      <c r="B32" s="22" t="s">
        <v>30</v>
      </c>
      <c r="C32" s="8"/>
      <c r="D32" s="8"/>
      <c r="E32" s="8"/>
      <c r="F32" s="8"/>
      <c r="G32" s="8"/>
      <c r="H32" s="8"/>
    </row>
    <row r="33" spans="1:8" ht="32.25" customHeight="1" x14ac:dyDescent="0.25">
      <c r="A33" s="27" t="s">
        <v>31</v>
      </c>
      <c r="B33" s="22" t="s">
        <v>32</v>
      </c>
      <c r="C33" s="24">
        <v>379340000</v>
      </c>
      <c r="D33" s="24"/>
      <c r="E33" s="24"/>
      <c r="F33" s="24">
        <v>216526000</v>
      </c>
      <c r="G33" s="8"/>
      <c r="H33" s="8"/>
    </row>
    <row r="34" spans="1:8" ht="27" customHeight="1" x14ac:dyDescent="0.25">
      <c r="A34" s="27"/>
      <c r="B34" s="22" t="s">
        <v>33</v>
      </c>
      <c r="C34" s="24"/>
      <c r="D34" s="24"/>
      <c r="E34" s="24"/>
      <c r="F34" s="24"/>
      <c r="G34" s="8"/>
      <c r="H34" s="8"/>
    </row>
    <row r="35" spans="1:8" ht="25.5" customHeight="1" x14ac:dyDescent="0.25">
      <c r="A35" s="27"/>
      <c r="B35" s="22" t="s">
        <v>34</v>
      </c>
      <c r="C35" s="24">
        <v>2228983.7400000002</v>
      </c>
      <c r="D35" s="24"/>
      <c r="E35" s="24"/>
      <c r="F35" s="24">
        <v>1235551.6499999999</v>
      </c>
      <c r="G35" s="8"/>
      <c r="H35" s="8"/>
    </row>
    <row r="36" spans="1:8" ht="15.75" x14ac:dyDescent="0.25">
      <c r="A36" s="9"/>
      <c r="B36" s="9"/>
      <c r="C36" s="9"/>
      <c r="D36" s="9"/>
      <c r="E36" s="9"/>
    </row>
    <row r="37" spans="1:8" ht="107.25" customHeight="1" x14ac:dyDescent="0.25">
      <c r="A37" s="10" t="s">
        <v>35</v>
      </c>
      <c r="B37" s="28" t="s">
        <v>36</v>
      </c>
      <c r="C37" s="28"/>
      <c r="D37" s="28"/>
      <c r="E37" s="28"/>
    </row>
    <row r="38" spans="1:8" ht="49.5" customHeight="1" x14ac:dyDescent="0.25">
      <c r="A38" s="10" t="s">
        <v>37</v>
      </c>
      <c r="B38" s="28" t="s">
        <v>38</v>
      </c>
      <c r="C38" s="28"/>
      <c r="D38" s="28"/>
      <c r="E38" s="28"/>
    </row>
    <row r="39" spans="1:8" ht="33.75" customHeight="1" x14ac:dyDescent="0.25">
      <c r="A39" s="10" t="s">
        <v>39</v>
      </c>
      <c r="B39" s="28" t="s">
        <v>40</v>
      </c>
      <c r="C39" s="28"/>
      <c r="D39" s="28"/>
      <c r="E39" s="28"/>
    </row>
    <row r="40" spans="1:8" x14ac:dyDescent="0.25">
      <c r="A40" s="11"/>
      <c r="B40" s="11"/>
      <c r="C40" s="11"/>
      <c r="D40" s="11"/>
      <c r="E40" s="11"/>
    </row>
    <row r="41" spans="1:8" x14ac:dyDescent="0.25">
      <c r="A41" s="1" t="s">
        <v>41</v>
      </c>
      <c r="B41" s="12" t="s">
        <v>44</v>
      </c>
    </row>
    <row r="42" spans="1:8" x14ac:dyDescent="0.25">
      <c r="B42" s="23" t="s">
        <v>42</v>
      </c>
    </row>
    <row r="43" spans="1:8" ht="23.25" customHeight="1" x14ac:dyDescent="0.25">
      <c r="A43" s="11" t="s">
        <v>52</v>
      </c>
    </row>
  </sheetData>
  <mergeCells count="12">
    <mergeCell ref="A12:A17"/>
    <mergeCell ref="B39:E39"/>
    <mergeCell ref="B1:D1"/>
    <mergeCell ref="C2:E4"/>
    <mergeCell ref="B6:H6"/>
    <mergeCell ref="B7:H7"/>
    <mergeCell ref="B8:H8"/>
    <mergeCell ref="A18:A25"/>
    <mergeCell ref="A26:A32"/>
    <mergeCell ref="A33:A35"/>
    <mergeCell ref="B37:E37"/>
    <mergeCell ref="B38:E38"/>
  </mergeCells>
  <pageMargins left="0.25" right="0.25" top="0.75" bottom="0.75" header="0.3" footer="0.3"/>
  <pageSetup paperSize="9" scale="56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opLeftCell="A22" workbookViewId="0">
      <selection activeCell="C31" sqref="C31"/>
    </sheetView>
  </sheetViews>
  <sheetFormatPr defaultRowHeight="15" x14ac:dyDescent="0.25"/>
  <cols>
    <col min="1" max="1" width="15.140625" style="1" customWidth="1"/>
    <col min="2" max="2" width="65.7109375" style="1" customWidth="1"/>
    <col min="3" max="3" width="22.28515625" style="1" customWidth="1"/>
    <col min="4" max="4" width="21.42578125" style="1" customWidth="1"/>
    <col min="5" max="5" width="19.85546875" style="1" customWidth="1"/>
    <col min="6" max="6" width="25" style="1" customWidth="1"/>
    <col min="7" max="7" width="23.28515625" style="1" customWidth="1"/>
    <col min="8" max="8" width="21.42578125" style="1" customWidth="1"/>
    <col min="9" max="16384" width="9.140625" style="1"/>
  </cols>
  <sheetData>
    <row r="1" spans="1:8" ht="30.75" customHeight="1" x14ac:dyDescent="0.25">
      <c r="B1" s="34"/>
      <c r="C1" s="34"/>
      <c r="D1" s="34"/>
      <c r="H1" s="1" t="s">
        <v>49</v>
      </c>
    </row>
    <row r="2" spans="1:8" ht="0.75" customHeight="1" x14ac:dyDescent="0.25">
      <c r="C2" s="29"/>
      <c r="D2" s="29"/>
      <c r="E2" s="29"/>
    </row>
    <row r="3" spans="1:8" hidden="1" x14ac:dyDescent="0.25">
      <c r="C3" s="29"/>
      <c r="D3" s="29"/>
      <c r="E3" s="29"/>
    </row>
    <row r="4" spans="1:8" hidden="1" x14ac:dyDescent="0.25">
      <c r="C4" s="29"/>
      <c r="D4" s="29"/>
      <c r="E4" s="29"/>
    </row>
    <row r="5" spans="1:8" hidden="1" x14ac:dyDescent="0.25">
      <c r="C5" s="2"/>
      <c r="D5" s="2"/>
      <c r="E5" s="2"/>
    </row>
    <row r="6" spans="1:8" ht="20.25" customHeight="1" x14ac:dyDescent="0.25">
      <c r="B6" s="30" t="s">
        <v>0</v>
      </c>
      <c r="C6" s="30"/>
      <c r="D6" s="30"/>
      <c r="E6" s="30"/>
      <c r="F6" s="30"/>
      <c r="G6" s="30"/>
      <c r="H6" s="30"/>
    </row>
    <row r="7" spans="1:8" ht="24" customHeight="1" x14ac:dyDescent="0.25">
      <c r="B7" s="31" t="s">
        <v>51</v>
      </c>
      <c r="C7" s="31"/>
      <c r="D7" s="31"/>
      <c r="E7" s="31"/>
      <c r="F7" s="31"/>
      <c r="G7" s="31"/>
      <c r="H7" s="31"/>
    </row>
    <row r="8" spans="1:8" ht="22.5" customHeight="1" x14ac:dyDescent="0.25">
      <c r="B8" s="32" t="s">
        <v>43</v>
      </c>
      <c r="C8" s="32"/>
      <c r="D8" s="32"/>
      <c r="E8" s="32"/>
      <c r="F8" s="32"/>
      <c r="G8" s="32"/>
      <c r="H8" s="32"/>
    </row>
    <row r="9" spans="1:8" x14ac:dyDescent="0.25">
      <c r="H9" s="3" t="s">
        <v>1</v>
      </c>
    </row>
    <row r="10" spans="1:8" ht="60" x14ac:dyDescent="0.25">
      <c r="A10" s="4" t="s">
        <v>2</v>
      </c>
      <c r="B10" s="4" t="s">
        <v>3</v>
      </c>
      <c r="C10" s="19" t="s">
        <v>4</v>
      </c>
      <c r="D10" s="19" t="s">
        <v>5</v>
      </c>
      <c r="E10" s="19" t="s">
        <v>6</v>
      </c>
      <c r="F10" s="19" t="s">
        <v>4</v>
      </c>
      <c r="G10" s="19" t="s">
        <v>5</v>
      </c>
      <c r="H10" s="19" t="s">
        <v>6</v>
      </c>
    </row>
    <row r="11" spans="1:8" ht="15.75" x14ac:dyDescent="0.25">
      <c r="A11" s="4">
        <v>1</v>
      </c>
      <c r="B11" s="4">
        <v>2</v>
      </c>
      <c r="C11" s="6">
        <v>3</v>
      </c>
      <c r="D11" s="6">
        <v>4</v>
      </c>
      <c r="E11" s="6">
        <v>5</v>
      </c>
      <c r="F11" s="6">
        <v>3</v>
      </c>
      <c r="G11" s="6">
        <v>4</v>
      </c>
      <c r="H11" s="6">
        <v>5</v>
      </c>
    </row>
    <row r="12" spans="1:8" ht="44.25" customHeight="1" x14ac:dyDescent="0.25">
      <c r="A12" s="27" t="s">
        <v>7</v>
      </c>
      <c r="B12" s="22" t="s">
        <v>8</v>
      </c>
      <c r="C12" s="8"/>
      <c r="D12" s="8"/>
      <c r="E12" s="8">
        <v>0</v>
      </c>
      <c r="F12" s="8"/>
      <c r="G12" s="8"/>
      <c r="H12" s="8">
        <v>0</v>
      </c>
    </row>
    <row r="13" spans="1:8" ht="23.25" customHeight="1" x14ac:dyDescent="0.25">
      <c r="A13" s="27"/>
      <c r="B13" s="22" t="s">
        <v>9</v>
      </c>
      <c r="C13" s="24"/>
      <c r="D13" s="24">
        <v>139232.82999999999</v>
      </c>
      <c r="E13" s="24"/>
      <c r="F13" s="24"/>
      <c r="G13" s="24">
        <v>0</v>
      </c>
      <c r="H13" s="24">
        <v>356734.48</v>
      </c>
    </row>
    <row r="14" spans="1:8" ht="15.75" customHeight="1" x14ac:dyDescent="0.25">
      <c r="A14" s="27"/>
      <c r="B14" s="22" t="s">
        <v>10</v>
      </c>
      <c r="C14" s="24"/>
      <c r="D14" s="24"/>
      <c r="E14" s="24"/>
      <c r="F14" s="24"/>
      <c r="G14" s="24"/>
      <c r="H14" s="24"/>
    </row>
    <row r="15" spans="1:8" ht="27" customHeight="1" x14ac:dyDescent="0.25">
      <c r="A15" s="27"/>
      <c r="B15" s="22" t="s">
        <v>11</v>
      </c>
      <c r="C15" s="24"/>
      <c r="D15" s="24"/>
      <c r="E15" s="24"/>
      <c r="F15" s="24"/>
      <c r="G15" s="24"/>
      <c r="H15" s="24"/>
    </row>
    <row r="16" spans="1:8" ht="24.75" customHeight="1" x14ac:dyDescent="0.25">
      <c r="A16" s="27"/>
      <c r="B16" s="22" t="s">
        <v>12</v>
      </c>
      <c r="C16" s="24"/>
      <c r="D16" s="24"/>
      <c r="E16" s="24"/>
      <c r="F16" s="24"/>
      <c r="G16" s="24"/>
      <c r="H16" s="24"/>
    </row>
    <row r="17" spans="1:8" ht="19.5" customHeight="1" x14ac:dyDescent="0.25">
      <c r="A17" s="27"/>
      <c r="B17" s="22" t="s">
        <v>13</v>
      </c>
      <c r="C17" s="24"/>
      <c r="D17" s="24"/>
      <c r="E17" s="24"/>
      <c r="F17" s="24"/>
      <c r="G17" s="24"/>
      <c r="H17" s="24"/>
    </row>
    <row r="18" spans="1:8" ht="39.75" customHeight="1" x14ac:dyDescent="0.25">
      <c r="A18" s="27" t="s">
        <v>14</v>
      </c>
      <c r="B18" s="22" t="s">
        <v>15</v>
      </c>
      <c r="C18" s="24">
        <v>24915869.27</v>
      </c>
      <c r="D18" s="24"/>
      <c r="E18" s="24"/>
      <c r="F18" s="24">
        <v>30923287.260000002</v>
      </c>
      <c r="G18" s="24"/>
      <c r="H18" s="24"/>
    </row>
    <row r="19" spans="1:8" ht="18.75" customHeight="1" x14ac:dyDescent="0.25">
      <c r="A19" s="27"/>
      <c r="B19" s="22" t="s">
        <v>16</v>
      </c>
      <c r="C19" s="24"/>
      <c r="D19" s="24">
        <v>208357</v>
      </c>
      <c r="E19" s="24">
        <v>956424.16</v>
      </c>
      <c r="F19" s="24"/>
      <c r="G19" s="24">
        <v>0</v>
      </c>
      <c r="H19" s="24">
        <v>8402592.8100000005</v>
      </c>
    </row>
    <row r="20" spans="1:8" ht="27" customHeight="1" x14ac:dyDescent="0.25">
      <c r="A20" s="27"/>
      <c r="B20" s="22" t="s">
        <v>17</v>
      </c>
      <c r="C20" s="24"/>
      <c r="D20" s="24"/>
      <c r="E20" s="24"/>
      <c r="F20" s="24"/>
      <c r="G20" s="24"/>
      <c r="H20" s="24"/>
    </row>
    <row r="21" spans="1:8" ht="31.5" customHeight="1" x14ac:dyDescent="0.25">
      <c r="A21" s="27"/>
      <c r="B21" s="22" t="s">
        <v>18</v>
      </c>
      <c r="C21" s="24"/>
      <c r="D21" s="24"/>
      <c r="E21" s="24"/>
      <c r="F21" s="24"/>
      <c r="G21" s="24"/>
      <c r="H21" s="24"/>
    </row>
    <row r="22" spans="1:8" ht="30" customHeight="1" x14ac:dyDescent="0.25">
      <c r="A22" s="27"/>
      <c r="B22" s="22" t="s">
        <v>19</v>
      </c>
      <c r="C22" s="24">
        <v>361113</v>
      </c>
      <c r="D22" s="24"/>
      <c r="E22" s="24"/>
      <c r="F22" s="24">
        <v>249702.3</v>
      </c>
      <c r="G22" s="24"/>
      <c r="H22" s="24"/>
    </row>
    <row r="23" spans="1:8" ht="21.75" customHeight="1" x14ac:dyDescent="0.25">
      <c r="A23" s="27"/>
      <c r="B23" s="22" t="s">
        <v>20</v>
      </c>
      <c r="C23" s="24"/>
      <c r="D23" s="24"/>
      <c r="E23" s="24"/>
      <c r="F23" s="24"/>
      <c r="G23" s="24"/>
      <c r="H23" s="24"/>
    </row>
    <row r="24" spans="1:8" ht="33" customHeight="1" x14ac:dyDescent="0.25">
      <c r="A24" s="27"/>
      <c r="B24" s="22" t="s">
        <v>21</v>
      </c>
      <c r="C24" s="24"/>
      <c r="D24" s="24"/>
      <c r="E24" s="24">
        <v>39356207.380000003</v>
      </c>
      <c r="F24" s="24"/>
      <c r="G24" s="24"/>
      <c r="H24" s="24">
        <v>60876199.310000002</v>
      </c>
    </row>
    <row r="25" spans="1:8" ht="34.5" customHeight="1" x14ac:dyDescent="0.25">
      <c r="A25" s="27"/>
      <c r="B25" s="22" t="s">
        <v>22</v>
      </c>
      <c r="C25" s="24"/>
      <c r="D25" s="24"/>
      <c r="E25" s="24"/>
      <c r="F25" s="24"/>
      <c r="G25" s="24"/>
      <c r="H25" s="24"/>
    </row>
    <row r="26" spans="1:8" ht="35.25" customHeight="1" x14ac:dyDescent="0.25">
      <c r="A26" s="27" t="s">
        <v>23</v>
      </c>
      <c r="B26" s="22" t="s">
        <v>24</v>
      </c>
      <c r="C26" s="24">
        <v>0</v>
      </c>
      <c r="D26" s="24"/>
      <c r="E26" s="24"/>
      <c r="F26" s="24">
        <v>0</v>
      </c>
      <c r="G26" s="24"/>
      <c r="H26" s="24"/>
    </row>
    <row r="27" spans="1:8" ht="29.25" customHeight="1" x14ac:dyDescent="0.25">
      <c r="A27" s="27"/>
      <c r="B27" s="22" t="s">
        <v>25</v>
      </c>
      <c r="C27" s="8"/>
      <c r="D27" s="8"/>
      <c r="E27" s="8"/>
      <c r="F27" s="8"/>
      <c r="G27" s="8"/>
      <c r="H27" s="8"/>
    </row>
    <row r="28" spans="1:8" ht="32.25" customHeight="1" x14ac:dyDescent="0.25">
      <c r="A28" s="27"/>
      <c r="B28" s="22" t="s">
        <v>26</v>
      </c>
      <c r="C28" s="24">
        <v>50993193168.82</v>
      </c>
      <c r="D28" s="8"/>
      <c r="E28" s="8"/>
      <c r="F28" s="24">
        <v>53923350974.529999</v>
      </c>
      <c r="G28" s="8"/>
      <c r="H28" s="8"/>
    </row>
    <row r="29" spans="1:8" ht="27" customHeight="1" x14ac:dyDescent="0.25">
      <c r="A29" s="27"/>
      <c r="B29" s="22" t="s">
        <v>27</v>
      </c>
      <c r="C29" s="8"/>
      <c r="D29" s="8"/>
      <c r="E29" s="8"/>
      <c r="F29" s="8"/>
      <c r="G29" s="8"/>
      <c r="H29" s="8"/>
    </row>
    <row r="30" spans="1:8" ht="35.25" customHeight="1" x14ac:dyDescent="0.25">
      <c r="A30" s="27"/>
      <c r="B30" s="22" t="s">
        <v>28</v>
      </c>
      <c r="C30" s="24">
        <v>6915569050.3299999</v>
      </c>
      <c r="D30" s="24">
        <v>2937453679.5500002</v>
      </c>
      <c r="E30" s="24">
        <v>263061964.72</v>
      </c>
      <c r="F30" s="24">
        <v>6420332564.0299997</v>
      </c>
      <c r="G30" s="24">
        <v>2828927536.8099999</v>
      </c>
      <c r="H30" s="24">
        <v>263061964.72</v>
      </c>
    </row>
    <row r="31" spans="1:8" ht="30" customHeight="1" x14ac:dyDescent="0.25">
      <c r="A31" s="27"/>
      <c r="B31" s="22" t="s">
        <v>29</v>
      </c>
      <c r="C31" s="24"/>
      <c r="D31" s="24">
        <v>359969.69</v>
      </c>
      <c r="E31" s="24"/>
      <c r="F31" s="24"/>
      <c r="G31" s="24">
        <v>0</v>
      </c>
      <c r="H31" s="24"/>
    </row>
    <row r="32" spans="1:8" ht="27.75" customHeight="1" x14ac:dyDescent="0.25">
      <c r="A32" s="27"/>
      <c r="B32" s="22" t="s">
        <v>30</v>
      </c>
      <c r="C32" s="24"/>
      <c r="D32" s="24"/>
      <c r="E32" s="24"/>
      <c r="F32" s="24"/>
      <c r="G32" s="24"/>
      <c r="H32" s="24"/>
    </row>
    <row r="33" spans="1:8" ht="32.25" customHeight="1" x14ac:dyDescent="0.25">
      <c r="A33" s="27" t="s">
        <v>31</v>
      </c>
      <c r="B33" s="22" t="s">
        <v>32</v>
      </c>
      <c r="C33" s="24"/>
      <c r="D33" s="24"/>
      <c r="E33" s="24"/>
      <c r="F33" s="24"/>
      <c r="G33" s="24"/>
      <c r="H33" s="24"/>
    </row>
    <row r="34" spans="1:8" ht="27" customHeight="1" x14ac:dyDescent="0.25">
      <c r="A34" s="27"/>
      <c r="B34" s="22" t="s">
        <v>33</v>
      </c>
      <c r="C34" s="24"/>
      <c r="D34" s="24"/>
      <c r="E34" s="24"/>
      <c r="F34" s="24"/>
      <c r="G34" s="24"/>
      <c r="H34" s="24"/>
    </row>
    <row r="35" spans="1:8" ht="25.5" customHeight="1" x14ac:dyDescent="0.25">
      <c r="A35" s="27"/>
      <c r="B35" s="22" t="s">
        <v>34</v>
      </c>
      <c r="C35" s="24">
        <v>3168506.49</v>
      </c>
      <c r="D35" s="24"/>
      <c r="E35" s="24"/>
      <c r="F35" s="24">
        <v>2867594.46</v>
      </c>
      <c r="G35" s="24"/>
      <c r="H35" s="24"/>
    </row>
    <row r="36" spans="1:8" ht="15.75" x14ac:dyDescent="0.25">
      <c r="A36" s="9"/>
      <c r="B36" s="9"/>
      <c r="C36" s="9"/>
      <c r="D36" s="9"/>
      <c r="E36" s="9"/>
    </row>
    <row r="37" spans="1:8" ht="107.25" customHeight="1" x14ac:dyDescent="0.25">
      <c r="A37" s="10" t="s">
        <v>35</v>
      </c>
      <c r="B37" s="28" t="s">
        <v>36</v>
      </c>
      <c r="C37" s="28"/>
      <c r="D37" s="28"/>
      <c r="E37" s="28"/>
    </row>
    <row r="38" spans="1:8" ht="49.5" customHeight="1" x14ac:dyDescent="0.25">
      <c r="A38" s="10" t="s">
        <v>37</v>
      </c>
      <c r="B38" s="28" t="s">
        <v>38</v>
      </c>
      <c r="C38" s="28"/>
      <c r="D38" s="28"/>
      <c r="E38" s="28"/>
    </row>
    <row r="39" spans="1:8" ht="33.75" customHeight="1" x14ac:dyDescent="0.25">
      <c r="A39" s="10" t="s">
        <v>39</v>
      </c>
      <c r="B39" s="28" t="s">
        <v>40</v>
      </c>
      <c r="C39" s="28"/>
      <c r="D39" s="28"/>
      <c r="E39" s="28"/>
    </row>
    <row r="40" spans="1:8" x14ac:dyDescent="0.25">
      <c r="A40" s="11"/>
      <c r="B40" s="11"/>
      <c r="C40" s="11"/>
      <c r="D40" s="11"/>
      <c r="E40" s="11"/>
    </row>
    <row r="41" spans="1:8" x14ac:dyDescent="0.25">
      <c r="A41" s="1" t="s">
        <v>41</v>
      </c>
      <c r="B41" s="12" t="s">
        <v>44</v>
      </c>
    </row>
    <row r="42" spans="1:8" x14ac:dyDescent="0.25">
      <c r="B42" s="23" t="s">
        <v>42</v>
      </c>
    </row>
    <row r="43" spans="1:8" ht="23.25" customHeight="1" x14ac:dyDescent="0.25">
      <c r="A43" s="11" t="s">
        <v>52</v>
      </c>
    </row>
  </sheetData>
  <mergeCells count="12">
    <mergeCell ref="A12:A17"/>
    <mergeCell ref="B39:E39"/>
    <mergeCell ref="B1:D1"/>
    <mergeCell ref="C2:E4"/>
    <mergeCell ref="B6:H6"/>
    <mergeCell ref="B7:H7"/>
    <mergeCell ref="B8:H8"/>
    <mergeCell ref="A18:A25"/>
    <mergeCell ref="A26:A32"/>
    <mergeCell ref="A33:A35"/>
    <mergeCell ref="B37:E37"/>
    <mergeCell ref="B38:E38"/>
  </mergeCells>
  <pageMargins left="0.25" right="0.25" top="0.75" bottom="0.75" header="0.3" footer="0.3"/>
  <pageSetup paperSize="9" scale="5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opLeftCell="A21" workbookViewId="0">
      <selection activeCell="E26" sqref="E26"/>
    </sheetView>
  </sheetViews>
  <sheetFormatPr defaultRowHeight="15" x14ac:dyDescent="0.25"/>
  <cols>
    <col min="1" max="1" width="15.140625" style="1" customWidth="1"/>
    <col min="2" max="2" width="65.7109375" style="1" customWidth="1"/>
    <col min="3" max="3" width="13.5703125" style="1" customWidth="1"/>
    <col min="4" max="4" width="16.140625" style="1" customWidth="1"/>
    <col min="5" max="5" width="19.85546875" style="1" customWidth="1"/>
    <col min="6" max="6" width="18.42578125" style="1" customWidth="1"/>
    <col min="7" max="7" width="23.28515625" style="1" customWidth="1"/>
    <col min="8" max="8" width="16.5703125" style="1" customWidth="1"/>
    <col min="9" max="16384" width="9.140625" style="1"/>
  </cols>
  <sheetData>
    <row r="1" spans="1:8" ht="30.75" customHeight="1" x14ac:dyDescent="0.25">
      <c r="B1" s="34"/>
      <c r="C1" s="34"/>
      <c r="D1" s="34"/>
      <c r="H1" s="1" t="s">
        <v>49</v>
      </c>
    </row>
    <row r="2" spans="1:8" ht="0.75" customHeight="1" x14ac:dyDescent="0.25">
      <c r="C2" s="29"/>
      <c r="D2" s="29"/>
      <c r="E2" s="29"/>
    </row>
    <row r="3" spans="1:8" hidden="1" x14ac:dyDescent="0.25">
      <c r="C3" s="29"/>
      <c r="D3" s="29"/>
      <c r="E3" s="29"/>
    </row>
    <row r="4" spans="1:8" hidden="1" x14ac:dyDescent="0.25">
      <c r="C4" s="29"/>
      <c r="D4" s="29"/>
      <c r="E4" s="29"/>
    </row>
    <row r="5" spans="1:8" hidden="1" x14ac:dyDescent="0.25">
      <c r="C5" s="2"/>
      <c r="D5" s="2"/>
      <c r="E5" s="2"/>
    </row>
    <row r="6" spans="1:8" ht="20.25" customHeight="1" x14ac:dyDescent="0.25">
      <c r="B6" s="30" t="s">
        <v>0</v>
      </c>
      <c r="C6" s="30"/>
      <c r="D6" s="30"/>
      <c r="E6" s="30"/>
      <c r="F6" s="30"/>
      <c r="G6" s="30"/>
      <c r="H6" s="30"/>
    </row>
    <row r="7" spans="1:8" ht="24" customHeight="1" x14ac:dyDescent="0.25">
      <c r="B7" s="31" t="s">
        <v>51</v>
      </c>
      <c r="C7" s="31"/>
      <c r="D7" s="31"/>
      <c r="E7" s="31"/>
      <c r="F7" s="31"/>
      <c r="G7" s="31"/>
      <c r="H7" s="31"/>
    </row>
    <row r="8" spans="1:8" ht="22.5" customHeight="1" x14ac:dyDescent="0.25">
      <c r="B8" s="32" t="s">
        <v>43</v>
      </c>
      <c r="C8" s="32"/>
      <c r="D8" s="32"/>
      <c r="E8" s="32"/>
      <c r="F8" s="32"/>
      <c r="G8" s="32"/>
      <c r="H8" s="32"/>
    </row>
    <row r="9" spans="1:8" x14ac:dyDescent="0.25">
      <c r="H9" s="3" t="s">
        <v>1</v>
      </c>
    </row>
    <row r="10" spans="1:8" ht="60" x14ac:dyDescent="0.25">
      <c r="A10" s="4" t="s">
        <v>2</v>
      </c>
      <c r="B10" s="4" t="s">
        <v>3</v>
      </c>
      <c r="C10" s="19" t="s">
        <v>4</v>
      </c>
      <c r="D10" s="19" t="s">
        <v>5</v>
      </c>
      <c r="E10" s="19" t="s">
        <v>6</v>
      </c>
      <c r="F10" s="19" t="s">
        <v>4</v>
      </c>
      <c r="G10" s="19" t="s">
        <v>5</v>
      </c>
      <c r="H10" s="19" t="s">
        <v>6</v>
      </c>
    </row>
    <row r="11" spans="1:8" ht="15.75" x14ac:dyDescent="0.25">
      <c r="A11" s="4">
        <v>1</v>
      </c>
      <c r="B11" s="4">
        <v>2</v>
      </c>
      <c r="C11" s="6">
        <v>3</v>
      </c>
      <c r="D11" s="6">
        <v>4</v>
      </c>
      <c r="E11" s="6">
        <v>5</v>
      </c>
      <c r="F11" s="6">
        <v>3</v>
      </c>
      <c r="G11" s="6">
        <v>4</v>
      </c>
      <c r="H11" s="6">
        <v>5</v>
      </c>
    </row>
    <row r="12" spans="1:8" ht="44.25" customHeight="1" x14ac:dyDescent="0.25">
      <c r="A12" s="27" t="s">
        <v>7</v>
      </c>
      <c r="B12" s="22" t="s">
        <v>8</v>
      </c>
      <c r="C12" s="8"/>
      <c r="D12" s="8"/>
      <c r="E12" s="8">
        <v>0</v>
      </c>
      <c r="F12" s="8"/>
      <c r="G12" s="8"/>
      <c r="H12" s="8">
        <v>0</v>
      </c>
    </row>
    <row r="13" spans="1:8" ht="23.25" customHeight="1" x14ac:dyDescent="0.25">
      <c r="A13" s="27"/>
      <c r="B13" s="22" t="s">
        <v>9</v>
      </c>
      <c r="C13" s="8"/>
      <c r="D13" s="8"/>
      <c r="E13" s="8"/>
      <c r="F13" s="8"/>
      <c r="G13" s="8"/>
      <c r="H13" s="8"/>
    </row>
    <row r="14" spans="1:8" ht="15.75" customHeight="1" x14ac:dyDescent="0.25">
      <c r="A14" s="27"/>
      <c r="B14" s="22" t="s">
        <v>10</v>
      </c>
      <c r="C14" s="8"/>
      <c r="D14" s="8"/>
      <c r="E14" s="8"/>
      <c r="F14" s="8"/>
      <c r="G14" s="8"/>
      <c r="H14" s="8"/>
    </row>
    <row r="15" spans="1:8" ht="27" customHeight="1" x14ac:dyDescent="0.25">
      <c r="A15" s="27"/>
      <c r="B15" s="22" t="s">
        <v>11</v>
      </c>
      <c r="C15" s="8"/>
      <c r="D15" s="8">
        <v>0</v>
      </c>
      <c r="E15" s="8"/>
      <c r="F15" s="8"/>
      <c r="G15" s="8"/>
      <c r="H15" s="8"/>
    </row>
    <row r="16" spans="1:8" ht="24.75" customHeight="1" x14ac:dyDescent="0.25">
      <c r="A16" s="27"/>
      <c r="B16" s="22" t="s">
        <v>12</v>
      </c>
      <c r="C16" s="8"/>
      <c r="D16" s="8"/>
      <c r="E16" s="8"/>
      <c r="F16" s="8"/>
      <c r="G16" s="8"/>
      <c r="H16" s="8"/>
    </row>
    <row r="17" spans="1:8" ht="19.5" customHeight="1" x14ac:dyDescent="0.25">
      <c r="A17" s="27"/>
      <c r="B17" s="22" t="s">
        <v>13</v>
      </c>
      <c r="C17" s="8"/>
      <c r="D17" s="8"/>
      <c r="E17" s="8"/>
      <c r="F17" s="8"/>
      <c r="G17" s="8"/>
      <c r="H17" s="8"/>
    </row>
    <row r="18" spans="1:8" ht="39.75" customHeight="1" x14ac:dyDescent="0.25">
      <c r="A18" s="27" t="s">
        <v>14</v>
      </c>
      <c r="B18" s="22" t="s">
        <v>15</v>
      </c>
      <c r="C18" s="15">
        <v>4855931.62</v>
      </c>
      <c r="D18" s="24"/>
      <c r="E18" s="24"/>
      <c r="F18" s="24">
        <v>4338791.37</v>
      </c>
      <c r="G18" s="8"/>
      <c r="H18" s="8"/>
    </row>
    <row r="19" spans="1:8" ht="18.75" customHeight="1" x14ac:dyDescent="0.25">
      <c r="A19" s="27"/>
      <c r="B19" s="22" t="s">
        <v>16</v>
      </c>
      <c r="C19" s="24"/>
      <c r="D19" s="24"/>
      <c r="E19" s="24"/>
      <c r="F19" s="8"/>
      <c r="G19" s="24"/>
      <c r="H19" s="8"/>
    </row>
    <row r="20" spans="1:8" ht="27" customHeight="1" x14ac:dyDescent="0.25">
      <c r="A20" s="27"/>
      <c r="B20" s="22" t="s">
        <v>17</v>
      </c>
      <c r="C20" s="24">
        <v>34729.160000000003</v>
      </c>
      <c r="D20" s="24"/>
      <c r="E20" s="24"/>
      <c r="F20" s="8">
        <v>83125.119999999995</v>
      </c>
      <c r="G20" s="8"/>
      <c r="H20" s="8"/>
    </row>
    <row r="21" spans="1:8" ht="31.5" customHeight="1" x14ac:dyDescent="0.25">
      <c r="A21" s="27"/>
      <c r="B21" s="22" t="s">
        <v>18</v>
      </c>
      <c r="C21" s="24">
        <v>40017</v>
      </c>
      <c r="D21" s="24"/>
      <c r="E21" s="24"/>
      <c r="F21" s="8">
        <v>0</v>
      </c>
      <c r="G21" s="8"/>
      <c r="H21" s="8"/>
    </row>
    <row r="22" spans="1:8" ht="30" customHeight="1" x14ac:dyDescent="0.25">
      <c r="A22" s="27"/>
      <c r="B22" s="22" t="s">
        <v>19</v>
      </c>
      <c r="C22" s="24"/>
      <c r="D22" s="24"/>
      <c r="E22" s="24"/>
      <c r="F22" s="24"/>
      <c r="G22" s="8"/>
      <c r="H22" s="8"/>
    </row>
    <row r="23" spans="1:8" ht="21.75" customHeight="1" x14ac:dyDescent="0.25">
      <c r="A23" s="27"/>
      <c r="B23" s="22" t="s">
        <v>20</v>
      </c>
      <c r="C23" s="24"/>
      <c r="D23" s="24"/>
      <c r="E23" s="24"/>
      <c r="F23" s="8"/>
      <c r="G23" s="8"/>
      <c r="H23" s="8"/>
    </row>
    <row r="24" spans="1:8" ht="33" customHeight="1" x14ac:dyDescent="0.25">
      <c r="A24" s="27"/>
      <c r="B24" s="22" t="s">
        <v>21</v>
      </c>
      <c r="C24" s="24"/>
      <c r="D24" s="15">
        <v>318614720.00999999</v>
      </c>
      <c r="E24" s="24"/>
      <c r="F24" s="8"/>
      <c r="G24" s="24">
        <v>343777295.75</v>
      </c>
      <c r="H24" s="8"/>
    </row>
    <row r="25" spans="1:8" ht="34.5" customHeight="1" x14ac:dyDescent="0.25">
      <c r="A25" s="27"/>
      <c r="B25" s="22" t="s">
        <v>22</v>
      </c>
      <c r="C25" s="24"/>
      <c r="D25" s="24"/>
      <c r="E25" s="24"/>
      <c r="F25" s="8"/>
      <c r="G25" s="8"/>
      <c r="H25" s="8"/>
    </row>
    <row r="26" spans="1:8" ht="35.25" customHeight="1" x14ac:dyDescent="0.25">
      <c r="A26" s="27" t="s">
        <v>23</v>
      </c>
      <c r="B26" s="22" t="s">
        <v>24</v>
      </c>
      <c r="C26" s="8"/>
      <c r="D26" s="8"/>
      <c r="E26" s="8"/>
      <c r="F26" s="8"/>
      <c r="G26" s="8"/>
      <c r="H26" s="8"/>
    </row>
    <row r="27" spans="1:8" ht="29.25" customHeight="1" x14ac:dyDescent="0.25">
      <c r="A27" s="27"/>
      <c r="B27" s="22" t="s">
        <v>25</v>
      </c>
      <c r="C27" s="8"/>
      <c r="D27" s="8"/>
      <c r="E27" s="8"/>
      <c r="F27" s="8"/>
      <c r="G27" s="8"/>
      <c r="H27" s="8"/>
    </row>
    <row r="28" spans="1:8" ht="32.25" customHeight="1" x14ac:dyDescent="0.25">
      <c r="A28" s="27"/>
      <c r="B28" s="22" t="s">
        <v>26</v>
      </c>
      <c r="C28" s="8"/>
      <c r="D28" s="8"/>
      <c r="E28" s="8"/>
      <c r="F28" s="8"/>
      <c r="G28" s="8"/>
      <c r="H28" s="8"/>
    </row>
    <row r="29" spans="1:8" ht="27" customHeight="1" x14ac:dyDescent="0.25">
      <c r="A29" s="27"/>
      <c r="B29" s="22" t="s">
        <v>27</v>
      </c>
      <c r="C29" s="8"/>
      <c r="D29" s="8"/>
      <c r="E29" s="8"/>
      <c r="F29" s="8"/>
      <c r="G29" s="8"/>
      <c r="H29" s="8"/>
    </row>
    <row r="30" spans="1:8" ht="35.25" customHeight="1" x14ac:dyDescent="0.25">
      <c r="A30" s="27"/>
      <c r="B30" s="22" t="s">
        <v>28</v>
      </c>
      <c r="C30" s="8"/>
      <c r="D30" s="8"/>
      <c r="E30" s="8"/>
      <c r="F30" s="8"/>
      <c r="G30" s="8"/>
      <c r="H30" s="8"/>
    </row>
    <row r="31" spans="1:8" ht="30" customHeight="1" x14ac:dyDescent="0.25">
      <c r="A31" s="27"/>
      <c r="B31" s="22" t="s">
        <v>29</v>
      </c>
      <c r="C31" s="8"/>
      <c r="D31" s="8"/>
      <c r="E31" s="8"/>
      <c r="F31" s="24"/>
      <c r="G31" s="8"/>
      <c r="H31" s="8"/>
    </row>
    <row r="32" spans="1:8" ht="27.75" customHeight="1" x14ac:dyDescent="0.25">
      <c r="A32" s="27"/>
      <c r="B32" s="22" t="s">
        <v>30</v>
      </c>
      <c r="C32" s="8"/>
      <c r="D32" s="8"/>
      <c r="E32" s="8"/>
      <c r="F32" s="8"/>
      <c r="G32" s="8"/>
      <c r="H32" s="8"/>
    </row>
    <row r="33" spans="1:8" ht="32.25" customHeight="1" x14ac:dyDescent="0.25">
      <c r="A33" s="27" t="s">
        <v>31</v>
      </c>
      <c r="B33" s="22" t="s">
        <v>32</v>
      </c>
      <c r="C33" s="8"/>
      <c r="D33" s="8"/>
      <c r="E33" s="8"/>
      <c r="F33" s="8"/>
      <c r="G33" s="8"/>
      <c r="H33" s="8"/>
    </row>
    <row r="34" spans="1:8" ht="27" customHeight="1" x14ac:dyDescent="0.25">
      <c r="A34" s="27"/>
      <c r="B34" s="22" t="s">
        <v>33</v>
      </c>
      <c r="C34" s="8"/>
      <c r="D34" s="8"/>
      <c r="E34" s="8"/>
      <c r="F34" s="8"/>
      <c r="G34" s="8"/>
      <c r="H34" s="8"/>
    </row>
    <row r="35" spans="1:8" ht="25.5" customHeight="1" x14ac:dyDescent="0.25">
      <c r="A35" s="27"/>
      <c r="B35" s="22" t="s">
        <v>34</v>
      </c>
      <c r="C35" s="8">
        <v>533961.12</v>
      </c>
      <c r="D35" s="8"/>
      <c r="E35" s="8"/>
      <c r="F35" s="8">
        <v>330649.21999999997</v>
      </c>
      <c r="G35" s="8"/>
      <c r="H35" s="8"/>
    </row>
    <row r="36" spans="1:8" ht="15.75" x14ac:dyDescent="0.25">
      <c r="A36" s="9"/>
      <c r="B36" s="9"/>
      <c r="C36" s="9"/>
      <c r="D36" s="9"/>
      <c r="E36" s="9"/>
    </row>
    <row r="37" spans="1:8" ht="107.25" customHeight="1" x14ac:dyDescent="0.25">
      <c r="A37" s="10" t="s">
        <v>35</v>
      </c>
      <c r="B37" s="28" t="s">
        <v>36</v>
      </c>
      <c r="C37" s="28"/>
      <c r="D37" s="28"/>
      <c r="E37" s="28"/>
    </row>
    <row r="38" spans="1:8" ht="49.5" customHeight="1" x14ac:dyDescent="0.25">
      <c r="A38" s="10" t="s">
        <v>37</v>
      </c>
      <c r="B38" s="28" t="s">
        <v>38</v>
      </c>
      <c r="C38" s="28"/>
      <c r="D38" s="28"/>
      <c r="E38" s="28"/>
    </row>
    <row r="39" spans="1:8" ht="33.75" customHeight="1" x14ac:dyDescent="0.25">
      <c r="A39" s="10" t="s">
        <v>39</v>
      </c>
      <c r="B39" s="28" t="s">
        <v>40</v>
      </c>
      <c r="C39" s="28"/>
      <c r="D39" s="28"/>
      <c r="E39" s="28"/>
    </row>
    <row r="40" spans="1:8" x14ac:dyDescent="0.25">
      <c r="A40" s="11"/>
      <c r="B40" s="11"/>
      <c r="C40" s="11"/>
      <c r="D40" s="11"/>
      <c r="E40" s="11"/>
    </row>
    <row r="41" spans="1:8" x14ac:dyDescent="0.25">
      <c r="A41" s="1" t="s">
        <v>41</v>
      </c>
      <c r="B41" s="12" t="s">
        <v>44</v>
      </c>
    </row>
    <row r="42" spans="1:8" x14ac:dyDescent="0.25">
      <c r="B42" s="23" t="s">
        <v>42</v>
      </c>
    </row>
    <row r="43" spans="1:8" ht="23.25" customHeight="1" x14ac:dyDescent="0.25">
      <c r="A43" s="11" t="s">
        <v>52</v>
      </c>
    </row>
  </sheetData>
  <mergeCells count="12">
    <mergeCell ref="A12:A17"/>
    <mergeCell ref="B39:E39"/>
    <mergeCell ref="B1:D1"/>
    <mergeCell ref="C2:E4"/>
    <mergeCell ref="B6:H6"/>
    <mergeCell ref="B7:H7"/>
    <mergeCell ref="B8:H8"/>
    <mergeCell ref="A18:A25"/>
    <mergeCell ref="A26:A32"/>
    <mergeCell ref="A33:A35"/>
    <mergeCell ref="B37:E37"/>
    <mergeCell ref="B38:E38"/>
  </mergeCells>
  <pageMargins left="0.25" right="0.25" top="0.75" bottom="0.75" header="0.3" footer="0.3"/>
  <pageSetup paperSize="9" scale="5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opLeftCell="A22" workbookViewId="0">
      <selection activeCell="C26" sqref="C26"/>
    </sheetView>
  </sheetViews>
  <sheetFormatPr defaultRowHeight="15" x14ac:dyDescent="0.25"/>
  <cols>
    <col min="1" max="1" width="15.140625" style="1" customWidth="1"/>
    <col min="2" max="2" width="65.7109375" style="1" customWidth="1"/>
    <col min="3" max="3" width="21.140625" style="1" customWidth="1"/>
    <col min="4" max="4" width="19.7109375" style="1" customWidth="1"/>
    <col min="5" max="5" width="19.85546875" style="1" customWidth="1"/>
    <col min="6" max="6" width="18.42578125" style="1" customWidth="1"/>
    <col min="7" max="7" width="23.28515625" style="1" customWidth="1"/>
    <col min="8" max="8" width="16.5703125" style="1" customWidth="1"/>
    <col min="9" max="16384" width="9.140625" style="1"/>
  </cols>
  <sheetData>
    <row r="1" spans="1:8" ht="30.75" customHeight="1" x14ac:dyDescent="0.25">
      <c r="B1" s="34"/>
      <c r="C1" s="34"/>
      <c r="D1" s="34"/>
      <c r="H1" s="1" t="s">
        <v>49</v>
      </c>
    </row>
    <row r="2" spans="1:8" ht="0.75" customHeight="1" x14ac:dyDescent="0.25">
      <c r="C2" s="29"/>
      <c r="D2" s="29"/>
      <c r="E2" s="29"/>
    </row>
    <row r="3" spans="1:8" hidden="1" x14ac:dyDescent="0.25">
      <c r="C3" s="29"/>
      <c r="D3" s="29"/>
      <c r="E3" s="29"/>
    </row>
    <row r="4" spans="1:8" hidden="1" x14ac:dyDescent="0.25">
      <c r="C4" s="29"/>
      <c r="D4" s="29"/>
      <c r="E4" s="29"/>
    </row>
    <row r="5" spans="1:8" hidden="1" x14ac:dyDescent="0.25">
      <c r="C5" s="2"/>
      <c r="D5" s="2"/>
      <c r="E5" s="2"/>
    </row>
    <row r="6" spans="1:8" ht="20.25" customHeight="1" x14ac:dyDescent="0.25">
      <c r="B6" s="30" t="s">
        <v>0</v>
      </c>
      <c r="C6" s="30"/>
      <c r="D6" s="30"/>
      <c r="E6" s="30"/>
      <c r="F6" s="30"/>
      <c r="G6" s="30"/>
      <c r="H6" s="30"/>
    </row>
    <row r="7" spans="1:8" ht="24" customHeight="1" x14ac:dyDescent="0.25">
      <c r="B7" s="31" t="s">
        <v>51</v>
      </c>
      <c r="C7" s="31"/>
      <c r="D7" s="31"/>
      <c r="E7" s="31"/>
      <c r="F7" s="31"/>
      <c r="G7" s="31"/>
      <c r="H7" s="31"/>
    </row>
    <row r="8" spans="1:8" ht="22.5" customHeight="1" x14ac:dyDescent="0.25">
      <c r="B8" s="32" t="s">
        <v>43</v>
      </c>
      <c r="C8" s="32"/>
      <c r="D8" s="32"/>
      <c r="E8" s="32"/>
      <c r="F8" s="32"/>
      <c r="G8" s="32"/>
      <c r="H8" s="32"/>
    </row>
    <row r="9" spans="1:8" x14ac:dyDescent="0.25">
      <c r="H9" s="3" t="s">
        <v>1</v>
      </c>
    </row>
    <row r="10" spans="1:8" ht="60" x14ac:dyDescent="0.25">
      <c r="A10" s="4" t="s">
        <v>2</v>
      </c>
      <c r="B10" s="4" t="s">
        <v>3</v>
      </c>
      <c r="C10" s="19" t="s">
        <v>4</v>
      </c>
      <c r="D10" s="19" t="s">
        <v>5</v>
      </c>
      <c r="E10" s="19" t="s">
        <v>6</v>
      </c>
      <c r="F10" s="19" t="s">
        <v>4</v>
      </c>
      <c r="G10" s="19" t="s">
        <v>5</v>
      </c>
      <c r="H10" s="19" t="s">
        <v>6</v>
      </c>
    </row>
    <row r="11" spans="1:8" ht="15.75" x14ac:dyDescent="0.25">
      <c r="A11" s="4">
        <v>1</v>
      </c>
      <c r="B11" s="4">
        <v>2</v>
      </c>
      <c r="C11" s="6">
        <v>3</v>
      </c>
      <c r="D11" s="6">
        <v>4</v>
      </c>
      <c r="E11" s="6">
        <v>5</v>
      </c>
      <c r="F11" s="6">
        <v>3</v>
      </c>
      <c r="G11" s="6">
        <v>4</v>
      </c>
      <c r="H11" s="6">
        <v>5</v>
      </c>
    </row>
    <row r="12" spans="1:8" ht="44.25" customHeight="1" x14ac:dyDescent="0.25">
      <c r="A12" s="27" t="s">
        <v>7</v>
      </c>
      <c r="B12" s="22" t="s">
        <v>8</v>
      </c>
      <c r="C12" s="8"/>
      <c r="D12" s="8"/>
      <c r="E12" s="8">
        <v>0</v>
      </c>
      <c r="F12" s="8"/>
      <c r="G12" s="8"/>
      <c r="H12" s="8">
        <v>0</v>
      </c>
    </row>
    <row r="13" spans="1:8" ht="23.25" customHeight="1" x14ac:dyDescent="0.25">
      <c r="A13" s="27"/>
      <c r="B13" s="22" t="s">
        <v>9</v>
      </c>
      <c r="C13" s="8"/>
      <c r="D13" s="8"/>
      <c r="E13" s="8"/>
      <c r="F13" s="8"/>
      <c r="G13" s="8"/>
      <c r="H13" s="8"/>
    </row>
    <row r="14" spans="1:8" ht="15.75" customHeight="1" x14ac:dyDescent="0.25">
      <c r="A14" s="27"/>
      <c r="B14" s="22" t="s">
        <v>10</v>
      </c>
      <c r="C14" s="24">
        <v>309600</v>
      </c>
      <c r="D14" s="24"/>
      <c r="E14" s="24"/>
      <c r="F14" s="24">
        <v>0</v>
      </c>
      <c r="G14" s="24"/>
      <c r="H14" s="24"/>
    </row>
    <row r="15" spans="1:8" ht="27" customHeight="1" x14ac:dyDescent="0.25">
      <c r="A15" s="27"/>
      <c r="B15" s="22" t="s">
        <v>11</v>
      </c>
      <c r="C15" s="24">
        <v>-11</v>
      </c>
      <c r="D15" s="24"/>
      <c r="E15" s="24"/>
      <c r="F15" s="24">
        <v>0</v>
      </c>
      <c r="G15" s="24"/>
      <c r="H15" s="24"/>
    </row>
    <row r="16" spans="1:8" ht="24.75" customHeight="1" x14ac:dyDescent="0.25">
      <c r="A16" s="27"/>
      <c r="B16" s="22" t="s">
        <v>12</v>
      </c>
      <c r="C16" s="24"/>
      <c r="D16" s="24"/>
      <c r="E16" s="24"/>
      <c r="F16" s="24"/>
      <c r="G16" s="24"/>
      <c r="H16" s="24"/>
    </row>
    <row r="17" spans="1:8" ht="19.5" customHeight="1" x14ac:dyDescent="0.25">
      <c r="A17" s="27"/>
      <c r="B17" s="22" t="s">
        <v>13</v>
      </c>
      <c r="C17" s="24"/>
      <c r="D17" s="24"/>
      <c r="E17" s="24"/>
      <c r="F17" s="24"/>
      <c r="G17" s="24"/>
      <c r="H17" s="24"/>
    </row>
    <row r="18" spans="1:8" ht="39.75" customHeight="1" x14ac:dyDescent="0.25">
      <c r="A18" s="27" t="s">
        <v>14</v>
      </c>
      <c r="B18" s="22" t="s">
        <v>15</v>
      </c>
      <c r="C18" s="24">
        <v>163660104.5</v>
      </c>
      <c r="D18" s="24"/>
      <c r="E18" s="24"/>
      <c r="F18" s="24">
        <v>192815664.41</v>
      </c>
      <c r="G18" s="24"/>
      <c r="H18" s="24"/>
    </row>
    <row r="19" spans="1:8" ht="18.75" customHeight="1" x14ac:dyDescent="0.25">
      <c r="A19" s="27"/>
      <c r="B19" s="22" t="s">
        <v>16</v>
      </c>
      <c r="C19" s="24">
        <v>1987378</v>
      </c>
      <c r="D19" s="24">
        <v>53636052.93</v>
      </c>
      <c r="E19" s="24"/>
      <c r="F19" s="24">
        <v>257575.88</v>
      </c>
      <c r="G19" s="24">
        <v>48073220.439999998</v>
      </c>
      <c r="H19" s="24"/>
    </row>
    <row r="20" spans="1:8" ht="27" customHeight="1" x14ac:dyDescent="0.25">
      <c r="A20" s="27"/>
      <c r="B20" s="22" t="s">
        <v>17</v>
      </c>
      <c r="C20" s="24">
        <v>53799669.229999997</v>
      </c>
      <c r="D20" s="24"/>
      <c r="E20" s="24"/>
      <c r="F20" s="24">
        <v>70621317.260000005</v>
      </c>
      <c r="G20" s="24"/>
      <c r="H20" s="24"/>
    </row>
    <row r="21" spans="1:8" ht="31.5" customHeight="1" x14ac:dyDescent="0.25">
      <c r="A21" s="27"/>
      <c r="B21" s="22" t="s">
        <v>18</v>
      </c>
      <c r="C21" s="24">
        <v>4066349.13</v>
      </c>
      <c r="D21" s="24"/>
      <c r="E21" s="24"/>
      <c r="F21" s="24">
        <v>8462510.7100000009</v>
      </c>
      <c r="G21" s="24"/>
      <c r="H21" s="24"/>
    </row>
    <row r="22" spans="1:8" ht="30" customHeight="1" x14ac:dyDescent="0.25">
      <c r="A22" s="27"/>
      <c r="B22" s="22" t="s">
        <v>19</v>
      </c>
      <c r="C22" s="24">
        <v>951349</v>
      </c>
      <c r="D22" s="24"/>
      <c r="E22" s="24"/>
      <c r="F22" s="24">
        <v>1039447</v>
      </c>
      <c r="G22" s="24"/>
      <c r="H22" s="24"/>
    </row>
    <row r="23" spans="1:8" ht="21.75" customHeight="1" x14ac:dyDescent="0.25">
      <c r="A23" s="27"/>
      <c r="B23" s="22" t="s">
        <v>20</v>
      </c>
      <c r="C23" s="24"/>
      <c r="D23" s="24"/>
      <c r="E23" s="24"/>
      <c r="F23" s="24"/>
      <c r="G23" s="24"/>
      <c r="H23" s="24"/>
    </row>
    <row r="24" spans="1:8" ht="33" customHeight="1" x14ac:dyDescent="0.25">
      <c r="A24" s="27"/>
      <c r="B24" s="22" t="s">
        <v>21</v>
      </c>
      <c r="C24" s="24"/>
      <c r="D24" s="24">
        <v>422229775.29000002</v>
      </c>
      <c r="E24" s="24"/>
      <c r="F24" s="24"/>
      <c r="G24" s="24">
        <v>485343625.79000002</v>
      </c>
      <c r="H24" s="24"/>
    </row>
    <row r="25" spans="1:8" ht="34.5" customHeight="1" x14ac:dyDescent="0.25">
      <c r="A25" s="27"/>
      <c r="B25" s="22" t="s">
        <v>22</v>
      </c>
      <c r="C25" s="24"/>
      <c r="D25" s="24"/>
      <c r="E25" s="24"/>
      <c r="F25" s="24"/>
      <c r="G25" s="24"/>
      <c r="H25" s="24"/>
    </row>
    <row r="26" spans="1:8" ht="35.25" customHeight="1" x14ac:dyDescent="0.25">
      <c r="A26" s="27" t="s">
        <v>23</v>
      </c>
      <c r="B26" s="22" t="s">
        <v>24</v>
      </c>
      <c r="C26" s="24">
        <v>16053397.310000001</v>
      </c>
      <c r="D26" s="24"/>
      <c r="E26" s="24"/>
      <c r="F26" s="24">
        <v>17197704.710000001</v>
      </c>
      <c r="G26" s="24"/>
      <c r="H26" s="24"/>
    </row>
    <row r="27" spans="1:8" ht="29.25" customHeight="1" x14ac:dyDescent="0.25">
      <c r="A27" s="27"/>
      <c r="B27" s="22" t="s">
        <v>25</v>
      </c>
      <c r="C27" s="24"/>
      <c r="D27" s="24"/>
      <c r="E27" s="24"/>
      <c r="F27" s="24"/>
      <c r="G27" s="24"/>
      <c r="H27" s="24"/>
    </row>
    <row r="28" spans="1:8" ht="32.25" customHeight="1" x14ac:dyDescent="0.25">
      <c r="A28" s="27"/>
      <c r="B28" s="22" t="s">
        <v>26</v>
      </c>
      <c r="C28" s="24"/>
      <c r="D28" s="24"/>
      <c r="E28" s="24"/>
      <c r="F28" s="24"/>
      <c r="G28" s="24"/>
      <c r="H28" s="24"/>
    </row>
    <row r="29" spans="1:8" ht="27" customHeight="1" x14ac:dyDescent="0.25">
      <c r="A29" s="27"/>
      <c r="B29" s="22" t="s">
        <v>27</v>
      </c>
      <c r="C29" s="24">
        <v>0</v>
      </c>
      <c r="D29" s="24">
        <v>441676.79999999999</v>
      </c>
      <c r="E29" s="24"/>
      <c r="F29" s="24"/>
      <c r="G29" s="24">
        <v>72745.149999999994</v>
      </c>
      <c r="H29" s="24"/>
    </row>
    <row r="30" spans="1:8" ht="35.25" customHeight="1" x14ac:dyDescent="0.25">
      <c r="A30" s="27"/>
      <c r="B30" s="22" t="s">
        <v>28</v>
      </c>
      <c r="C30" s="24"/>
      <c r="D30" s="24"/>
      <c r="E30" s="24"/>
      <c r="F30" s="24"/>
      <c r="G30" s="24"/>
      <c r="H30" s="24"/>
    </row>
    <row r="31" spans="1:8" ht="30" customHeight="1" x14ac:dyDescent="0.25">
      <c r="A31" s="27"/>
      <c r="B31" s="22" t="s">
        <v>29</v>
      </c>
      <c r="C31" s="24"/>
      <c r="D31" s="24"/>
      <c r="E31" s="24"/>
      <c r="F31" s="24">
        <v>29182.51</v>
      </c>
      <c r="G31" s="24">
        <v>30000</v>
      </c>
      <c r="H31" s="24"/>
    </row>
    <row r="32" spans="1:8" ht="27.75" customHeight="1" x14ac:dyDescent="0.25">
      <c r="A32" s="27"/>
      <c r="B32" s="22" t="s">
        <v>30</v>
      </c>
      <c r="C32" s="24"/>
      <c r="D32" s="24"/>
      <c r="E32" s="24"/>
      <c r="F32" s="24"/>
      <c r="G32" s="24"/>
      <c r="H32" s="24"/>
    </row>
    <row r="33" spans="1:8" ht="32.25" customHeight="1" x14ac:dyDescent="0.25">
      <c r="A33" s="27" t="s">
        <v>31</v>
      </c>
      <c r="B33" s="22" t="s">
        <v>32</v>
      </c>
      <c r="C33" s="24"/>
      <c r="D33" s="24"/>
      <c r="E33" s="24"/>
      <c r="F33" s="24"/>
      <c r="G33" s="24"/>
      <c r="H33" s="24"/>
    </row>
    <row r="34" spans="1:8" ht="27" customHeight="1" x14ac:dyDescent="0.25">
      <c r="A34" s="27"/>
      <c r="B34" s="22" t="s">
        <v>33</v>
      </c>
      <c r="C34" s="24"/>
      <c r="D34" s="24"/>
      <c r="E34" s="24"/>
      <c r="F34" s="24"/>
      <c r="G34" s="24"/>
      <c r="H34" s="24"/>
    </row>
    <row r="35" spans="1:8" ht="25.5" customHeight="1" x14ac:dyDescent="0.25">
      <c r="A35" s="27"/>
      <c r="B35" s="22" t="s">
        <v>34</v>
      </c>
      <c r="C35" s="24">
        <v>20408716.309999999</v>
      </c>
      <c r="D35" s="24"/>
      <c r="E35" s="24"/>
      <c r="F35" s="24">
        <v>11423619.029999999</v>
      </c>
      <c r="G35" s="24"/>
      <c r="H35" s="24"/>
    </row>
    <row r="36" spans="1:8" ht="15.75" x14ac:dyDescent="0.25">
      <c r="A36" s="9"/>
      <c r="B36" s="9"/>
      <c r="C36" s="9"/>
      <c r="D36" s="9"/>
      <c r="E36" s="9"/>
    </row>
    <row r="37" spans="1:8" ht="107.25" customHeight="1" x14ac:dyDescent="0.25">
      <c r="A37" s="10" t="s">
        <v>35</v>
      </c>
      <c r="B37" s="28" t="s">
        <v>36</v>
      </c>
      <c r="C37" s="28"/>
      <c r="D37" s="28"/>
      <c r="E37" s="28"/>
    </row>
    <row r="38" spans="1:8" ht="49.5" customHeight="1" x14ac:dyDescent="0.25">
      <c r="A38" s="10" t="s">
        <v>37</v>
      </c>
      <c r="B38" s="28" t="s">
        <v>38</v>
      </c>
      <c r="C38" s="28"/>
      <c r="D38" s="28"/>
      <c r="E38" s="28"/>
    </row>
    <row r="39" spans="1:8" ht="33.75" customHeight="1" x14ac:dyDescent="0.25">
      <c r="A39" s="10" t="s">
        <v>39</v>
      </c>
      <c r="B39" s="28" t="s">
        <v>40</v>
      </c>
      <c r="C39" s="28"/>
      <c r="D39" s="28"/>
      <c r="E39" s="28"/>
    </row>
    <row r="40" spans="1:8" x14ac:dyDescent="0.25">
      <c r="A40" s="11"/>
      <c r="B40" s="11"/>
      <c r="C40" s="11"/>
      <c r="D40" s="11"/>
      <c r="E40" s="11"/>
    </row>
    <row r="41" spans="1:8" x14ac:dyDescent="0.25">
      <c r="A41" s="1" t="s">
        <v>41</v>
      </c>
      <c r="B41" s="12" t="s">
        <v>44</v>
      </c>
    </row>
    <row r="42" spans="1:8" x14ac:dyDescent="0.25">
      <c r="B42" s="23" t="s">
        <v>42</v>
      </c>
    </row>
    <row r="43" spans="1:8" ht="23.25" customHeight="1" x14ac:dyDescent="0.25">
      <c r="A43" s="11" t="s">
        <v>52</v>
      </c>
    </row>
  </sheetData>
  <mergeCells count="12">
    <mergeCell ref="A12:A17"/>
    <mergeCell ref="B39:E39"/>
    <mergeCell ref="B1:D1"/>
    <mergeCell ref="C2:E4"/>
    <mergeCell ref="B6:H6"/>
    <mergeCell ref="B7:H7"/>
    <mergeCell ref="B8:H8"/>
    <mergeCell ref="A18:A25"/>
    <mergeCell ref="A26:A32"/>
    <mergeCell ref="A33:A35"/>
    <mergeCell ref="B37:E37"/>
    <mergeCell ref="B38:E38"/>
  </mergeCells>
  <pageMargins left="0.25" right="0.25" top="0.75" bottom="0.75" header="0.3" footer="0.3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СВОД </vt:lpstr>
      <vt:lpstr>Дума</vt:lpstr>
      <vt:lpstr>Сч.палата</vt:lpstr>
      <vt:lpstr>ДГХ</vt:lpstr>
      <vt:lpstr>Образование</vt:lpstr>
      <vt:lpstr>ДГА</vt:lpstr>
      <vt:lpstr>ДУФ</vt:lpstr>
      <vt:lpstr>ДМС</vt:lpstr>
      <vt:lpstr>УФ</vt:lpstr>
      <vt:lpstr>АДМ.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2025-02-17T12:17:24Z</dcterms:modified>
</cp:coreProperties>
</file>